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0" windowWidth="20640" windowHeight="10935" tabRatio="681"/>
  </bookViews>
  <sheets>
    <sheet name="sintesi" sheetId="26" r:id="rId1"/>
    <sheet name="ce" sheetId="1" r:id="rId2"/>
    <sheet name="ENTRATE" sheetId="32" r:id="rId3"/>
    <sheet name="quote comuni" sheetId="31" r:id="rId4"/>
    <sheet name="RISERVE" sheetId="18" r:id="rId5"/>
    <sheet name="PSICHIATRIA 2022" sheetId="17" r:id="rId6"/>
    <sheet name="AA0150B" sheetId="33" r:id="rId7"/>
    <sheet name="sopravv " sheetId="34" r:id="rId8"/>
    <sheet name="transazioni" sheetId="35" r:id="rId9"/>
  </sheets>
  <externalReferences>
    <externalReference r:id="rId10"/>
  </externalReferences>
  <definedNames>
    <definedName name="_xlnm._FilterDatabase" localSheetId="1" hidden="1">ce!$A$3:$J$627</definedName>
  </definedNames>
  <calcPr calcId="124519"/>
  <pivotCaches>
    <pivotCache cacheId="0" r:id="rId11"/>
  </pivotCaches>
</workbook>
</file>

<file path=xl/calcChain.xml><?xml version="1.0" encoding="utf-8"?>
<calcChain xmlns="http://schemas.openxmlformats.org/spreadsheetml/2006/main">
  <c r="D56" i="26"/>
  <c r="D54"/>
  <c r="K299" i="1"/>
  <c r="F56" i="26"/>
  <c r="E56"/>
  <c r="K35" i="1"/>
  <c r="D136" i="26"/>
  <c r="R118"/>
  <c r="F114"/>
  <c r="R84" l="1"/>
  <c r="R85"/>
  <c r="R86"/>
  <c r="R87"/>
  <c r="R89"/>
  <c r="R90"/>
  <c r="R91"/>
  <c r="R92"/>
  <c r="R93"/>
  <c r="R96"/>
  <c r="R97"/>
  <c r="R98"/>
  <c r="R99"/>
  <c r="R104"/>
  <c r="R105"/>
  <c r="R107"/>
  <c r="R108"/>
  <c r="R109"/>
  <c r="K33" i="1" l="1"/>
  <c r="M57" i="26"/>
  <c r="S40" l="1"/>
  <c r="U73" l="1"/>
  <c r="V73" s="1"/>
  <c r="U60"/>
  <c r="V60" s="1"/>
  <c r="F122"/>
  <c r="F120"/>
  <c r="F116"/>
  <c r="F115"/>
  <c r="R102"/>
  <c r="K360" i="1"/>
  <c r="F97" i="26" s="1"/>
  <c r="F108"/>
  <c r="F107"/>
  <c r="F106"/>
  <c r="F105"/>
  <c r="F104"/>
  <c r="F100"/>
  <c r="F99"/>
  <c r="F98"/>
  <c r="F96"/>
  <c r="F95"/>
  <c r="F94"/>
  <c r="F93"/>
  <c r="F91"/>
  <c r="F90"/>
  <c r="F89"/>
  <c r="F88"/>
  <c r="F87"/>
  <c r="F86"/>
  <c r="F85"/>
  <c r="F84"/>
  <c r="T58" l="1"/>
  <c r="M58" s="1"/>
  <c r="V112" l="1"/>
  <c r="F53"/>
  <c r="F50" l="1"/>
  <c r="F46"/>
  <c r="H21" l="1"/>
  <c r="H22"/>
  <c r="H30"/>
  <c r="H31"/>
  <c r="H33"/>
  <c r="H45"/>
  <c r="H49"/>
  <c r="H54"/>
  <c r="H55"/>
  <c r="H57"/>
  <c r="H58"/>
  <c r="H59"/>
  <c r="H63"/>
  <c r="H64"/>
  <c r="H65"/>
  <c r="H68"/>
  <c r="H69"/>
  <c r="H70"/>
  <c r="H71"/>
  <c r="H72"/>
  <c r="H74"/>
  <c r="H76"/>
  <c r="H78"/>
  <c r="H79"/>
  <c r="H80"/>
  <c r="H81"/>
  <c r="H111"/>
  <c r="H121"/>
  <c r="H122"/>
  <c r="E2" i="31"/>
  <c r="F37" i="26" l="1"/>
  <c r="F36"/>
  <c r="F34"/>
  <c r="F18"/>
  <c r="F16"/>
  <c r="D25" i="35"/>
  <c r="D10"/>
  <c r="B25"/>
  <c r="B10"/>
  <c r="C15" i="17"/>
  <c r="C14"/>
  <c r="C13"/>
  <c r="C12"/>
  <c r="K455" i="1" l="1"/>
  <c r="K402"/>
  <c r="K399"/>
  <c r="F109" i="26" s="1"/>
  <c r="K388" i="1"/>
  <c r="F103" i="26" s="1"/>
  <c r="K315" i="1" l="1"/>
  <c r="Q50" i="34"/>
  <c r="Q44"/>
  <c r="Q52" s="1"/>
  <c r="M10" i="1"/>
  <c r="M11"/>
  <c r="M12"/>
  <c r="M13"/>
  <c r="M14"/>
  <c r="M15"/>
  <c r="M16"/>
  <c r="M17"/>
  <c r="M18"/>
  <c r="M19"/>
  <c r="M22"/>
  <c r="M23"/>
  <c r="M24"/>
  <c r="M25"/>
  <c r="M27"/>
  <c r="M28"/>
  <c r="M30"/>
  <c r="M32"/>
  <c r="M34"/>
  <c r="M36"/>
  <c r="M37"/>
  <c r="M39"/>
  <c r="M40"/>
  <c r="M41"/>
  <c r="M42"/>
  <c r="M43"/>
  <c r="M45"/>
  <c r="M46"/>
  <c r="M48"/>
  <c r="M49"/>
  <c r="M51"/>
  <c r="M52"/>
  <c r="M53"/>
  <c r="M54"/>
  <c r="M58"/>
  <c r="M59"/>
  <c r="M60"/>
  <c r="M61"/>
  <c r="M62"/>
  <c r="M63"/>
  <c r="M64"/>
  <c r="M65"/>
  <c r="M66"/>
  <c r="M67"/>
  <c r="M68"/>
  <c r="M69"/>
  <c r="M70"/>
  <c r="M71"/>
  <c r="M73"/>
  <c r="M74"/>
  <c r="M75"/>
  <c r="M77"/>
  <c r="M78"/>
  <c r="M79"/>
  <c r="M80"/>
  <c r="M81"/>
  <c r="M82"/>
  <c r="M83"/>
  <c r="M84"/>
  <c r="M85"/>
  <c r="M86"/>
  <c r="M87"/>
  <c r="M88"/>
  <c r="M89"/>
  <c r="M90"/>
  <c r="M92"/>
  <c r="M93"/>
  <c r="M94"/>
  <c r="M95"/>
  <c r="M96"/>
  <c r="M98"/>
  <c r="M99"/>
  <c r="M100"/>
  <c r="M101"/>
  <c r="M102"/>
  <c r="M103"/>
  <c r="M105"/>
  <c r="M106"/>
  <c r="M107"/>
  <c r="M108"/>
  <c r="M109"/>
  <c r="M110"/>
  <c r="M111"/>
  <c r="M113"/>
  <c r="M115"/>
  <c r="M116"/>
  <c r="M118"/>
  <c r="M119"/>
  <c r="M120"/>
  <c r="M121"/>
  <c r="M123"/>
  <c r="M125"/>
  <c r="M126"/>
  <c r="M131"/>
  <c r="M132"/>
  <c r="M133"/>
  <c r="M134"/>
  <c r="M136"/>
  <c r="M138"/>
  <c r="M139"/>
  <c r="M140"/>
  <c r="M142"/>
  <c r="M143"/>
  <c r="M144"/>
  <c r="M145"/>
  <c r="M146"/>
  <c r="M147"/>
  <c r="M148"/>
  <c r="M150"/>
  <c r="M151"/>
  <c r="M152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8"/>
  <c r="M189"/>
  <c r="M190"/>
  <c r="M191"/>
  <c r="M192"/>
  <c r="M193"/>
  <c r="M194"/>
  <c r="M195"/>
  <c r="M200"/>
  <c r="M201"/>
  <c r="M202"/>
  <c r="M203"/>
  <c r="M204"/>
  <c r="M205"/>
  <c r="M207"/>
  <c r="M208"/>
  <c r="M209"/>
  <c r="M211"/>
  <c r="M212"/>
  <c r="M213"/>
  <c r="M214"/>
  <c r="M215"/>
  <c r="M216"/>
  <c r="M217"/>
  <c r="M219"/>
  <c r="M220"/>
  <c r="M221"/>
  <c r="M222"/>
  <c r="M223"/>
  <c r="M224"/>
  <c r="M225"/>
  <c r="M226"/>
  <c r="M227"/>
  <c r="M228"/>
  <c r="M230"/>
  <c r="M231"/>
  <c r="M232"/>
  <c r="M233"/>
  <c r="M234"/>
  <c r="M236"/>
  <c r="M237"/>
  <c r="M238"/>
  <c r="M239"/>
  <c r="M241"/>
  <c r="M242"/>
  <c r="M243"/>
  <c r="M244"/>
  <c r="M246"/>
  <c r="M247"/>
  <c r="M248"/>
  <c r="M250"/>
  <c r="M251"/>
  <c r="M252"/>
  <c r="M253"/>
  <c r="M254"/>
  <c r="M256"/>
  <c r="M257"/>
  <c r="M258"/>
  <c r="M259"/>
  <c r="M260"/>
  <c r="M262"/>
  <c r="M263"/>
  <c r="M264"/>
  <c r="M265"/>
  <c r="M266"/>
  <c r="M267"/>
  <c r="M269"/>
  <c r="M270"/>
  <c r="M271"/>
  <c r="M272"/>
  <c r="M273"/>
  <c r="M275"/>
  <c r="M276"/>
  <c r="M277"/>
  <c r="M278"/>
  <c r="M279"/>
  <c r="M282"/>
  <c r="M283"/>
  <c r="M285"/>
  <c r="M286"/>
  <c r="M287"/>
  <c r="M288"/>
  <c r="M289"/>
  <c r="M290"/>
  <c r="M291"/>
  <c r="M293"/>
  <c r="M295"/>
  <c r="M297"/>
  <c r="M298"/>
  <c r="M303"/>
  <c r="M304"/>
  <c r="M305"/>
  <c r="M306"/>
  <c r="M307"/>
  <c r="M308"/>
  <c r="M309"/>
  <c r="M311"/>
  <c r="M312"/>
  <c r="M313"/>
  <c r="M314"/>
  <c r="M316"/>
  <c r="M317"/>
  <c r="M318"/>
  <c r="M319"/>
  <c r="M321"/>
  <c r="M322"/>
  <c r="M323"/>
  <c r="M324"/>
  <c r="M325"/>
  <c r="M326"/>
  <c r="M327"/>
  <c r="M328"/>
  <c r="M329"/>
  <c r="M330"/>
  <c r="M331"/>
  <c r="M332"/>
  <c r="M333"/>
  <c r="M335"/>
  <c r="M336"/>
  <c r="M337"/>
  <c r="M338"/>
  <c r="M339"/>
  <c r="M340"/>
  <c r="M341"/>
  <c r="M342"/>
  <c r="M343"/>
  <c r="M344"/>
  <c r="M345"/>
  <c r="M346"/>
  <c r="M347"/>
  <c r="M348"/>
  <c r="M351"/>
  <c r="M352"/>
  <c r="M354"/>
  <c r="M355"/>
  <c r="M356"/>
  <c r="M357"/>
  <c r="M358"/>
  <c r="M359"/>
  <c r="M361"/>
  <c r="M362"/>
  <c r="M364"/>
  <c r="M365"/>
  <c r="M367"/>
  <c r="M368"/>
  <c r="M370"/>
  <c r="M373"/>
  <c r="M374"/>
  <c r="M376"/>
  <c r="M377"/>
  <c r="M378"/>
  <c r="M379"/>
  <c r="M380"/>
  <c r="M381"/>
  <c r="M383"/>
  <c r="M384"/>
  <c r="M385"/>
  <c r="M387"/>
  <c r="M388"/>
  <c r="M389"/>
  <c r="M391"/>
  <c r="M392"/>
  <c r="M393"/>
  <c r="M394"/>
  <c r="M395"/>
  <c r="M396"/>
  <c r="M397"/>
  <c r="M401"/>
  <c r="M404"/>
  <c r="M405"/>
  <c r="M406"/>
  <c r="M407"/>
  <c r="M410"/>
  <c r="M411"/>
  <c r="M412"/>
  <c r="M413"/>
  <c r="M414"/>
  <c r="M415"/>
  <c r="M416"/>
  <c r="M417"/>
  <c r="M418"/>
  <c r="M420"/>
  <c r="M421"/>
  <c r="M422"/>
  <c r="M425"/>
  <c r="M426"/>
  <c r="M427"/>
  <c r="M429"/>
  <c r="M430"/>
  <c r="M431"/>
  <c r="M434"/>
  <c r="M435"/>
  <c r="M436"/>
  <c r="M438"/>
  <c r="M439"/>
  <c r="M440"/>
  <c r="M443"/>
  <c r="M444"/>
  <c r="M445"/>
  <c r="M447"/>
  <c r="M448"/>
  <c r="M449"/>
  <c r="M451"/>
  <c r="M452"/>
  <c r="M454"/>
  <c r="M455"/>
  <c r="M456"/>
  <c r="M457"/>
  <c r="M460"/>
  <c r="M461"/>
  <c r="M462"/>
  <c r="M463"/>
  <c r="M464"/>
  <c r="M465"/>
  <c r="M466"/>
  <c r="M470"/>
  <c r="M471"/>
  <c r="M473"/>
  <c r="M474"/>
  <c r="M477"/>
  <c r="M478"/>
  <c r="M479"/>
  <c r="M480"/>
  <c r="M481"/>
  <c r="M482"/>
  <c r="M483"/>
  <c r="M485"/>
  <c r="M487"/>
  <c r="M488"/>
  <c r="M491"/>
  <c r="M492"/>
  <c r="M493"/>
  <c r="M494"/>
  <c r="M495"/>
  <c r="M496"/>
  <c r="M497"/>
  <c r="M498"/>
  <c r="M500"/>
  <c r="M501"/>
  <c r="M502"/>
  <c r="M503"/>
  <c r="M504"/>
  <c r="M505"/>
  <c r="M508"/>
  <c r="M509"/>
  <c r="M510"/>
  <c r="M511"/>
  <c r="M512"/>
  <c r="M513"/>
  <c r="M514"/>
  <c r="M515"/>
  <c r="M517"/>
  <c r="M518"/>
  <c r="M520"/>
  <c r="M521"/>
  <c r="M522"/>
  <c r="M523"/>
  <c r="M524"/>
  <c r="M526"/>
  <c r="M527"/>
  <c r="M528"/>
  <c r="M529"/>
  <c r="M530"/>
  <c r="M531"/>
  <c r="M532"/>
  <c r="M533"/>
  <c r="M534"/>
  <c r="M535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5"/>
  <c r="M556"/>
  <c r="M559"/>
  <c r="M561"/>
  <c r="M563"/>
  <c r="M565"/>
  <c r="M566"/>
  <c r="M568"/>
  <c r="M569"/>
  <c r="M570"/>
  <c r="M571"/>
  <c r="M572"/>
  <c r="M573"/>
  <c r="M574"/>
  <c r="M576"/>
  <c r="M577"/>
  <c r="M578"/>
  <c r="M579"/>
  <c r="M580"/>
  <c r="M581"/>
  <c r="M582"/>
  <c r="M583"/>
  <c r="M584"/>
  <c r="M585"/>
  <c r="M587"/>
  <c r="M589"/>
  <c r="M590"/>
  <c r="M592"/>
  <c r="M593"/>
  <c r="M594"/>
  <c r="M596"/>
  <c r="M598"/>
  <c r="M599"/>
  <c r="M600"/>
  <c r="M601"/>
  <c r="M602"/>
  <c r="M603"/>
  <c r="M604"/>
  <c r="M605"/>
  <c r="M607"/>
  <c r="M608"/>
  <c r="M609"/>
  <c r="M610"/>
  <c r="M611"/>
  <c r="M612"/>
  <c r="M613"/>
  <c r="M614"/>
  <c r="M615"/>
  <c r="M616"/>
  <c r="M617"/>
  <c r="M620"/>
  <c r="M621"/>
  <c r="M622"/>
  <c r="M623"/>
  <c r="M625"/>
  <c r="M626"/>
  <c r="M627"/>
  <c r="Q25" i="34"/>
  <c r="Q10"/>
  <c r="K371" i="1" l="1"/>
  <c r="F102" i="26" s="1"/>
  <c r="E18" i="31" l="1"/>
  <c r="E16"/>
  <c r="E15"/>
  <c r="E12"/>
  <c r="E13" s="1"/>
  <c r="E19" l="1"/>
  <c r="E20"/>
  <c r="E26" s="1"/>
  <c r="K301" i="1"/>
  <c r="F17" i="26"/>
  <c r="K135" i="1" l="1"/>
  <c r="M135" l="1"/>
  <c r="F35" i="26"/>
  <c r="F20"/>
  <c r="R113" i="32"/>
  <c r="Q13" i="33" l="1"/>
  <c r="R13"/>
  <c r="R14" l="1"/>
  <c r="F124" i="26"/>
  <c r="F75"/>
  <c r="F62"/>
  <c r="F48"/>
  <c r="F44"/>
  <c r="F24"/>
  <c r="F19"/>
  <c r="K633" i="1"/>
  <c r="K624"/>
  <c r="K619"/>
  <c r="K606"/>
  <c r="K597"/>
  <c r="K575"/>
  <c r="K567"/>
  <c r="K564"/>
  <c r="K562" s="1"/>
  <c r="K554"/>
  <c r="K536"/>
  <c r="K525"/>
  <c r="K519"/>
  <c r="K516" s="1"/>
  <c r="K507"/>
  <c r="K499"/>
  <c r="K490"/>
  <c r="K486"/>
  <c r="K476"/>
  <c r="K475" s="1"/>
  <c r="K472"/>
  <c r="K469"/>
  <c r="K459"/>
  <c r="K453"/>
  <c r="K446"/>
  <c r="K442"/>
  <c r="K437"/>
  <c r="K433"/>
  <c r="K428"/>
  <c r="K424"/>
  <c r="K419"/>
  <c r="K403"/>
  <c r="K400"/>
  <c r="F110" i="26" s="1"/>
  <c r="K390" i="1"/>
  <c r="K386"/>
  <c r="K382"/>
  <c r="K375"/>
  <c r="K372" s="1"/>
  <c r="K369"/>
  <c r="K363"/>
  <c r="K353"/>
  <c r="F92" i="26" s="1"/>
  <c r="F83" s="1"/>
  <c r="K334" i="1"/>
  <c r="K320"/>
  <c r="K310"/>
  <c r="K302"/>
  <c r="K300"/>
  <c r="K284"/>
  <c r="K281"/>
  <c r="K274"/>
  <c r="K268"/>
  <c r="K261"/>
  <c r="K255"/>
  <c r="K249"/>
  <c r="K245" s="1"/>
  <c r="K240"/>
  <c r="K235"/>
  <c r="K229"/>
  <c r="K218"/>
  <c r="K206"/>
  <c r="K199"/>
  <c r="K198" s="1"/>
  <c r="K187"/>
  <c r="K149"/>
  <c r="K141"/>
  <c r="K137"/>
  <c r="K130"/>
  <c r="K124"/>
  <c r="K117"/>
  <c r="K114"/>
  <c r="K104"/>
  <c r="K97"/>
  <c r="K91"/>
  <c r="K76"/>
  <c r="K72"/>
  <c r="K57" s="1"/>
  <c r="K50"/>
  <c r="K47" s="1"/>
  <c r="K44"/>
  <c r="K38"/>
  <c r="K631"/>
  <c r="K26"/>
  <c r="K21"/>
  <c r="K9"/>
  <c r="K489" l="1"/>
  <c r="F66" i="26"/>
  <c r="F43" s="1"/>
  <c r="F15"/>
  <c r="F14" s="1"/>
  <c r="K122" i="1"/>
  <c r="K423"/>
  <c r="K468"/>
  <c r="K484"/>
  <c r="K129"/>
  <c r="K210"/>
  <c r="K366"/>
  <c r="K409"/>
  <c r="K432"/>
  <c r="F28" i="26"/>
  <c r="K8" i="1"/>
  <c r="K56"/>
  <c r="K632"/>
  <c r="K634" s="1"/>
  <c r="M300"/>
  <c r="K441"/>
  <c r="K450"/>
  <c r="K398"/>
  <c r="K350"/>
  <c r="K154"/>
  <c r="K560"/>
  <c r="K595"/>
  <c r="K618"/>
  <c r="F127" i="26" s="1"/>
  <c r="K506" i="1"/>
  <c r="K408"/>
  <c r="F113" i="26" s="1"/>
  <c r="K31" i="1"/>
  <c r="K112" l="1"/>
  <c r="F12" i="26"/>
  <c r="K292" i="1"/>
  <c r="K55"/>
  <c r="K29"/>
  <c r="K7"/>
  <c r="K467"/>
  <c r="K349"/>
  <c r="K558"/>
  <c r="K591"/>
  <c r="I508"/>
  <c r="K458" l="1"/>
  <c r="K20"/>
  <c r="K280"/>
  <c r="K588"/>
  <c r="I300"/>
  <c r="F118" i="26" l="1"/>
  <c r="F41" s="1"/>
  <c r="K6" i="1"/>
  <c r="K197"/>
  <c r="K586"/>
  <c r="K557"/>
  <c r="F129" i="26" s="1"/>
  <c r="I299" i="1"/>
  <c r="I632"/>
  <c r="F131" i="26" l="1"/>
  <c r="K196" i="1"/>
  <c r="K5"/>
  <c r="I35"/>
  <c r="K153" l="1"/>
  <c r="K4" s="1"/>
  <c r="K3" s="1"/>
  <c r="I371"/>
  <c r="I311"/>
  <c r="I315"/>
  <c r="I301"/>
  <c r="C11" i="18" l="1"/>
  <c r="J620" i="1"/>
  <c r="G408"/>
  <c r="M408" s="1"/>
  <c r="I33"/>
  <c r="I631" l="1"/>
  <c r="I605"/>
  <c r="I604"/>
  <c r="I360"/>
  <c r="I633" l="1"/>
  <c r="I624"/>
  <c r="I619"/>
  <c r="I606"/>
  <c r="I597"/>
  <c r="I575"/>
  <c r="I567"/>
  <c r="I564"/>
  <c r="I554"/>
  <c r="I536"/>
  <c r="I525"/>
  <c r="I519"/>
  <c r="I507"/>
  <c r="I499"/>
  <c r="I490"/>
  <c r="I486"/>
  <c r="I476"/>
  <c r="I472"/>
  <c r="I469"/>
  <c r="I459"/>
  <c r="I453"/>
  <c r="I446"/>
  <c r="I442"/>
  <c r="I437"/>
  <c r="I433"/>
  <c r="I428"/>
  <c r="I424"/>
  <c r="I419"/>
  <c r="I409" s="1"/>
  <c r="I403"/>
  <c r="I402"/>
  <c r="I400" s="1"/>
  <c r="I399"/>
  <c r="I390"/>
  <c r="I386"/>
  <c r="I382"/>
  <c r="I375"/>
  <c r="I369"/>
  <c r="I363"/>
  <c r="I353"/>
  <c r="I334"/>
  <c r="I320"/>
  <c r="I310"/>
  <c r="I302"/>
  <c r="I292"/>
  <c r="I284"/>
  <c r="I281"/>
  <c r="I274"/>
  <c r="I268"/>
  <c r="I261"/>
  <c r="I255"/>
  <c r="I249"/>
  <c r="I245" s="1"/>
  <c r="I240"/>
  <c r="I235"/>
  <c r="I229"/>
  <c r="I218"/>
  <c r="I206"/>
  <c r="I199"/>
  <c r="I187"/>
  <c r="I149"/>
  <c r="I141"/>
  <c r="I137"/>
  <c r="I130"/>
  <c r="I124"/>
  <c r="I117"/>
  <c r="I114"/>
  <c r="I104"/>
  <c r="I97"/>
  <c r="I91"/>
  <c r="I76"/>
  <c r="I72"/>
  <c r="I50"/>
  <c r="I44"/>
  <c r="I38"/>
  <c r="I31"/>
  <c r="I26"/>
  <c r="I21"/>
  <c r="I9"/>
  <c r="B11" i="18"/>
  <c r="I57" i="1" l="1"/>
  <c r="I122"/>
  <c r="I129"/>
  <c r="I154"/>
  <c r="I198"/>
  <c r="I210"/>
  <c r="I398"/>
  <c r="I450"/>
  <c r="I468"/>
  <c r="I475"/>
  <c r="I467" s="1"/>
  <c r="I484"/>
  <c r="I489"/>
  <c r="I516"/>
  <c r="I595"/>
  <c r="I618"/>
  <c r="I8"/>
  <c r="I47"/>
  <c r="I366"/>
  <c r="I350" s="1"/>
  <c r="I372"/>
  <c r="I634"/>
  <c r="I56"/>
  <c r="I432"/>
  <c r="I408" s="1"/>
  <c r="I562"/>
  <c r="I280"/>
  <c r="I423"/>
  <c r="I506"/>
  <c r="I441"/>
  <c r="I112"/>
  <c r="I29"/>
  <c r="D12" i="31"/>
  <c r="J408" i="1" l="1"/>
  <c r="I591"/>
  <c r="I349"/>
  <c r="I458"/>
  <c r="I20"/>
  <c r="I560"/>
  <c r="I55"/>
  <c r="I7"/>
  <c r="I197"/>
  <c r="E75" i="26"/>
  <c r="H75" s="1"/>
  <c r="G315" i="1"/>
  <c r="M315" s="1"/>
  <c r="G35"/>
  <c r="M35" s="1"/>
  <c r="D2" i="31"/>
  <c r="D3"/>
  <c r="G294" i="1"/>
  <c r="M294" s="1"/>
  <c r="G296"/>
  <c r="M296" s="1"/>
  <c r="G299"/>
  <c r="M299" s="1"/>
  <c r="H56" i="26"/>
  <c r="I558" i="1" l="1"/>
  <c r="I6"/>
  <c r="I588"/>
  <c r="I196"/>
  <c r="D15" i="31"/>
  <c r="D16"/>
  <c r="D18"/>
  <c r="I586" i="1" l="1"/>
  <c r="I5"/>
  <c r="I557"/>
  <c r="I153"/>
  <c r="E77" i="26"/>
  <c r="H77" s="1"/>
  <c r="I4" i="1" l="1"/>
  <c r="G128"/>
  <c r="M128" s="1"/>
  <c r="V42" i="26"/>
  <c r="J40"/>
  <c r="K40"/>
  <c r="M40"/>
  <c r="N40"/>
  <c r="Q40"/>
  <c r="R40"/>
  <c r="T40"/>
  <c r="G127" i="1"/>
  <c r="M127" s="1"/>
  <c r="S83" i="26"/>
  <c r="I3" i="1" l="1"/>
  <c r="B2" i="31"/>
  <c r="L40" i="26"/>
  <c r="U45"/>
  <c r="V45" s="1"/>
  <c r="U46"/>
  <c r="U47"/>
  <c r="V47" s="1"/>
  <c r="U48"/>
  <c r="V48" s="1"/>
  <c r="U49"/>
  <c r="V49" s="1"/>
  <c r="U50"/>
  <c r="U51"/>
  <c r="V51" s="1"/>
  <c r="U53"/>
  <c r="U54"/>
  <c r="V54" s="1"/>
  <c r="U55"/>
  <c r="V55" s="1"/>
  <c r="U57"/>
  <c r="V57" s="1"/>
  <c r="U59"/>
  <c r="V59" s="1"/>
  <c r="U61"/>
  <c r="V61" s="1"/>
  <c r="U62"/>
  <c r="U63"/>
  <c r="V63" s="1"/>
  <c r="U64"/>
  <c r="V64" s="1"/>
  <c r="U65"/>
  <c r="V65" s="1"/>
  <c r="U66"/>
  <c r="U67"/>
  <c r="V67" s="1"/>
  <c r="U68"/>
  <c r="V68" s="1"/>
  <c r="U69"/>
  <c r="V69" s="1"/>
  <c r="U70"/>
  <c r="V70" s="1"/>
  <c r="U71"/>
  <c r="V71" s="1"/>
  <c r="U74"/>
  <c r="V74" s="1"/>
  <c r="U75"/>
  <c r="V75" s="1"/>
  <c r="U76"/>
  <c r="V76" s="1"/>
  <c r="U77"/>
  <c r="V77" s="1"/>
  <c r="U79"/>
  <c r="V79" s="1"/>
  <c r="U80"/>
  <c r="V80" s="1"/>
  <c r="V81"/>
  <c r="U86"/>
  <c r="V86" s="1"/>
  <c r="U88"/>
  <c r="V88" s="1"/>
  <c r="U94"/>
  <c r="V94" s="1"/>
  <c r="U95"/>
  <c r="V95" s="1"/>
  <c r="U98"/>
  <c r="V98" s="1"/>
  <c r="U100"/>
  <c r="V100" s="1"/>
  <c r="U101"/>
  <c r="V101" s="1"/>
  <c r="U102"/>
  <c r="V102" s="1"/>
  <c r="U103"/>
  <c r="V103" s="1"/>
  <c r="U106"/>
  <c r="V106" s="1"/>
  <c r="U108"/>
  <c r="V108" s="1"/>
  <c r="U111"/>
  <c r="V111" s="1"/>
  <c r="U114"/>
  <c r="V114" s="1"/>
  <c r="U115"/>
  <c r="V115" s="1"/>
  <c r="U116"/>
  <c r="V116" s="1"/>
  <c r="U117"/>
  <c r="V117" s="1"/>
  <c r="U119"/>
  <c r="V119" s="1"/>
  <c r="U120"/>
  <c r="V120" s="1"/>
  <c r="U121"/>
  <c r="V121" s="1"/>
  <c r="U122"/>
  <c r="V122" s="1"/>
  <c r="U123"/>
  <c r="V123" s="1"/>
  <c r="U124"/>
  <c r="V124" s="1"/>
  <c r="U125"/>
  <c r="V125" s="1"/>
  <c r="U126"/>
  <c r="V126" s="1"/>
  <c r="U128"/>
  <c r="V128" s="1"/>
  <c r="U129"/>
  <c r="U130"/>
  <c r="V130" s="1"/>
  <c r="C2" i="31"/>
  <c r="D19"/>
  <c r="D13"/>
  <c r="C19"/>
  <c r="C13"/>
  <c r="B19"/>
  <c r="B13"/>
  <c r="D20" l="1"/>
  <c r="D26" s="1"/>
  <c r="D28" s="1"/>
  <c r="C20"/>
  <c r="C26" s="1"/>
  <c r="B20"/>
  <c r="B26" l="1"/>
  <c r="B28" s="1"/>
  <c r="C21"/>
  <c r="K43" i="26" l="1"/>
  <c r="L43"/>
  <c r="N43"/>
  <c r="O43"/>
  <c r="S43"/>
  <c r="J43"/>
  <c r="R78"/>
  <c r="U78" s="1"/>
  <c r="V78" s="1"/>
  <c r="J113"/>
  <c r="K113"/>
  <c r="J83"/>
  <c r="K83"/>
  <c r="T43"/>
  <c r="G33" i="1"/>
  <c r="M33" s="1"/>
  <c r="E17" i="26" l="1"/>
  <c r="H17" s="1"/>
  <c r="U58"/>
  <c r="V58" s="1"/>
  <c r="K41"/>
  <c r="J41"/>
  <c r="E114" l="1"/>
  <c r="H114" s="1"/>
  <c r="E120"/>
  <c r="H120" s="1"/>
  <c r="E116"/>
  <c r="H116" s="1"/>
  <c r="E115"/>
  <c r="H115" s="1"/>
  <c r="E108"/>
  <c r="H108" s="1"/>
  <c r="E107"/>
  <c r="H107" s="1"/>
  <c r="E106"/>
  <c r="H106" s="1"/>
  <c r="E105"/>
  <c r="H105" s="1"/>
  <c r="E104"/>
  <c r="H104" s="1"/>
  <c r="E101"/>
  <c r="H101" s="1"/>
  <c r="E99"/>
  <c r="H99" s="1"/>
  <c r="E98"/>
  <c r="H98" s="1"/>
  <c r="E96"/>
  <c r="H96" s="1"/>
  <c r="E95"/>
  <c r="H95" s="1"/>
  <c r="E94"/>
  <c r="H94" s="1"/>
  <c r="E93"/>
  <c r="H93" s="1"/>
  <c r="E91"/>
  <c r="H91" s="1"/>
  <c r="E90"/>
  <c r="H90" s="1"/>
  <c r="E89"/>
  <c r="H89" s="1"/>
  <c r="E88"/>
  <c r="H88" s="1"/>
  <c r="E87"/>
  <c r="H87" s="1"/>
  <c r="E86"/>
  <c r="H86" s="1"/>
  <c r="E85"/>
  <c r="H85" s="1"/>
  <c r="E84"/>
  <c r="H84" s="1"/>
  <c r="E50"/>
  <c r="H50" s="1"/>
  <c r="E46"/>
  <c r="H46" s="1"/>
  <c r="E36"/>
  <c r="H36" s="1"/>
  <c r="E35"/>
  <c r="H35" s="1"/>
  <c r="E34"/>
  <c r="H34" s="1"/>
  <c r="E20"/>
  <c r="H20" s="1"/>
  <c r="E16"/>
  <c r="H16" s="1"/>
  <c r="E124"/>
  <c r="H124" s="1"/>
  <c r="E66"/>
  <c r="H66" s="1"/>
  <c r="E62"/>
  <c r="H62" s="1"/>
  <c r="E24"/>
  <c r="H24" s="1"/>
  <c r="P127"/>
  <c r="O127"/>
  <c r="O40" s="1"/>
  <c r="U118"/>
  <c r="V118" s="1"/>
  <c r="T113"/>
  <c r="S113"/>
  <c r="S41" s="1"/>
  <c r="R113"/>
  <c r="Q113"/>
  <c r="P113"/>
  <c r="O113"/>
  <c r="N113"/>
  <c r="M113"/>
  <c r="L113"/>
  <c r="U110"/>
  <c r="V110" s="1"/>
  <c r="U109"/>
  <c r="V109" s="1"/>
  <c r="U107"/>
  <c r="V107" s="1"/>
  <c r="U105"/>
  <c r="V105" s="1"/>
  <c r="U104"/>
  <c r="V104" s="1"/>
  <c r="U99"/>
  <c r="V99" s="1"/>
  <c r="U97"/>
  <c r="V97" s="1"/>
  <c r="U96"/>
  <c r="V96" s="1"/>
  <c r="U93"/>
  <c r="V93" s="1"/>
  <c r="U92"/>
  <c r="V92" s="1"/>
  <c r="U91"/>
  <c r="V91" s="1"/>
  <c r="U90"/>
  <c r="V90" s="1"/>
  <c r="U89"/>
  <c r="V89" s="1"/>
  <c r="U87"/>
  <c r="V87" s="1"/>
  <c r="U85"/>
  <c r="V85" s="1"/>
  <c r="U84"/>
  <c r="V84" s="1"/>
  <c r="T83"/>
  <c r="Q83"/>
  <c r="P83"/>
  <c r="O83"/>
  <c r="N83"/>
  <c r="M83"/>
  <c r="L83"/>
  <c r="R52"/>
  <c r="R43" s="1"/>
  <c r="Q52"/>
  <c r="U44"/>
  <c r="V44" s="1"/>
  <c r="T28"/>
  <c r="S28"/>
  <c r="R28"/>
  <c r="Q28"/>
  <c r="P28"/>
  <c r="O28"/>
  <c r="N28"/>
  <c r="M28"/>
  <c r="L28"/>
  <c r="K28"/>
  <c r="J28"/>
  <c r="T14"/>
  <c r="S14"/>
  <c r="R14"/>
  <c r="Q14"/>
  <c r="P14"/>
  <c r="O14"/>
  <c r="N14"/>
  <c r="M14"/>
  <c r="L14"/>
  <c r="K14"/>
  <c r="J14"/>
  <c r="E19" l="1"/>
  <c r="H19" s="1"/>
  <c r="P40"/>
  <c r="E48"/>
  <c r="H48" s="1"/>
  <c r="E44"/>
  <c r="H44" s="1"/>
  <c r="J12"/>
  <c r="J131" s="1"/>
  <c r="L12"/>
  <c r="N12"/>
  <c r="R12"/>
  <c r="N41"/>
  <c r="N131" s="1"/>
  <c r="T41"/>
  <c r="P12"/>
  <c r="T12"/>
  <c r="O41"/>
  <c r="L41"/>
  <c r="E113"/>
  <c r="H113" s="1"/>
  <c r="Q43"/>
  <c r="Q41" s="1"/>
  <c r="U52"/>
  <c r="V52" s="1"/>
  <c r="U56"/>
  <c r="V56" s="1"/>
  <c r="M43"/>
  <c r="U72"/>
  <c r="V72" s="1"/>
  <c r="P43"/>
  <c r="P41" s="1"/>
  <c r="U113"/>
  <c r="V113" s="1"/>
  <c r="U127"/>
  <c r="V127" s="1"/>
  <c r="K12"/>
  <c r="K131" s="1"/>
  <c r="M12"/>
  <c r="O12"/>
  <c r="Q12"/>
  <c r="S12"/>
  <c r="U14"/>
  <c r="E53"/>
  <c r="H53" s="1"/>
  <c r="R83"/>
  <c r="P131" l="1"/>
  <c r="O131"/>
  <c r="L131"/>
  <c r="T131"/>
  <c r="Q131"/>
  <c r="R41"/>
  <c r="R131" s="1"/>
  <c r="M41"/>
  <c r="M131" s="1"/>
  <c r="U83"/>
  <c r="V83" s="1"/>
  <c r="U43"/>
  <c r="V43" s="1"/>
  <c r="S131"/>
  <c r="U12"/>
  <c r="E43"/>
  <c r="H43" s="1"/>
  <c r="U41" l="1"/>
  <c r="G360" i="1" l="1"/>
  <c r="M360" s="1"/>
  <c r="G402"/>
  <c r="M402" s="1"/>
  <c r="G371"/>
  <c r="M371" s="1"/>
  <c r="G399"/>
  <c r="M399" s="1"/>
  <c r="G301"/>
  <c r="M301" s="1"/>
  <c r="M34" i="17"/>
  <c r="M35"/>
  <c r="M36"/>
  <c r="M37"/>
  <c r="M38"/>
  <c r="M39"/>
  <c r="M40"/>
  <c r="M41"/>
  <c r="M42"/>
  <c r="M43"/>
  <c r="M44"/>
  <c r="M45"/>
  <c r="M46"/>
  <c r="M48"/>
  <c r="M49"/>
  <c r="M50"/>
  <c r="M51"/>
  <c r="M52"/>
  <c r="M53"/>
  <c r="M54"/>
  <c r="M55"/>
  <c r="M56"/>
  <c r="M57"/>
  <c r="M58"/>
  <c r="M59"/>
  <c r="M60"/>
  <c r="M61"/>
  <c r="M33"/>
  <c r="E102" i="26" l="1"/>
  <c r="H102" s="1"/>
  <c r="E97"/>
  <c r="H97" s="1"/>
  <c r="E109"/>
  <c r="H109" s="1"/>
  <c r="E110"/>
  <c r="H110" s="1"/>
  <c r="M62" i="17"/>
  <c r="G633" i="1" l="1"/>
  <c r="G624"/>
  <c r="M624" s="1"/>
  <c r="G619"/>
  <c r="M619" s="1"/>
  <c r="G606"/>
  <c r="M606" s="1"/>
  <c r="G597"/>
  <c r="M597" s="1"/>
  <c r="G575"/>
  <c r="M575" s="1"/>
  <c r="G567"/>
  <c r="M567" s="1"/>
  <c r="G564"/>
  <c r="M564" s="1"/>
  <c r="G554"/>
  <c r="M554" s="1"/>
  <c r="G536"/>
  <c r="M536" s="1"/>
  <c r="G525"/>
  <c r="M525" s="1"/>
  <c r="G519"/>
  <c r="M519" s="1"/>
  <c r="G507"/>
  <c r="M507" s="1"/>
  <c r="G499"/>
  <c r="M499" s="1"/>
  <c r="G490"/>
  <c r="M490" s="1"/>
  <c r="G486"/>
  <c r="M486" s="1"/>
  <c r="G476"/>
  <c r="M476" s="1"/>
  <c r="G472"/>
  <c r="M472" s="1"/>
  <c r="G469"/>
  <c r="M469" s="1"/>
  <c r="G459"/>
  <c r="M459" s="1"/>
  <c r="G453"/>
  <c r="M453" s="1"/>
  <c r="G446"/>
  <c r="M446" s="1"/>
  <c r="G442"/>
  <c r="M442" s="1"/>
  <c r="G437"/>
  <c r="M437" s="1"/>
  <c r="G433"/>
  <c r="M433" s="1"/>
  <c r="G428"/>
  <c r="M428" s="1"/>
  <c r="G424"/>
  <c r="M424" s="1"/>
  <c r="G419"/>
  <c r="G403"/>
  <c r="M403" s="1"/>
  <c r="G400"/>
  <c r="M400" s="1"/>
  <c r="G390"/>
  <c r="M390" s="1"/>
  <c r="G386"/>
  <c r="M386" s="1"/>
  <c r="G382"/>
  <c r="M382" s="1"/>
  <c r="G375"/>
  <c r="M375" s="1"/>
  <c r="G369"/>
  <c r="M369" s="1"/>
  <c r="G363"/>
  <c r="M363" s="1"/>
  <c r="G353"/>
  <c r="M353" s="1"/>
  <c r="G334"/>
  <c r="M334" s="1"/>
  <c r="G320"/>
  <c r="M320" s="1"/>
  <c r="G310"/>
  <c r="M310" s="1"/>
  <c r="G302"/>
  <c r="M302" s="1"/>
  <c r="G632"/>
  <c r="G284"/>
  <c r="M284" s="1"/>
  <c r="G281"/>
  <c r="M281" s="1"/>
  <c r="G274"/>
  <c r="M274" s="1"/>
  <c r="G268"/>
  <c r="M268" s="1"/>
  <c r="G261"/>
  <c r="M261" s="1"/>
  <c r="G255"/>
  <c r="M255" s="1"/>
  <c r="G249"/>
  <c r="M249" s="1"/>
  <c r="G240"/>
  <c r="M240" s="1"/>
  <c r="G235"/>
  <c r="M235" s="1"/>
  <c r="G229"/>
  <c r="M229" s="1"/>
  <c r="G218"/>
  <c r="M218" s="1"/>
  <c r="G206"/>
  <c r="M206" s="1"/>
  <c r="G199"/>
  <c r="M199" s="1"/>
  <c r="G187"/>
  <c r="M187" s="1"/>
  <c r="G149"/>
  <c r="M149" s="1"/>
  <c r="G141"/>
  <c r="M141" s="1"/>
  <c r="G137"/>
  <c r="M137" s="1"/>
  <c r="G130"/>
  <c r="M130" s="1"/>
  <c r="G124"/>
  <c r="M124" s="1"/>
  <c r="G117"/>
  <c r="M117" s="1"/>
  <c r="G114"/>
  <c r="M114" s="1"/>
  <c r="G104"/>
  <c r="M104" s="1"/>
  <c r="G97"/>
  <c r="M97" s="1"/>
  <c r="G91"/>
  <c r="M91" s="1"/>
  <c r="G76"/>
  <c r="M76" s="1"/>
  <c r="G72"/>
  <c r="M72" s="1"/>
  <c r="G50"/>
  <c r="M50" s="1"/>
  <c r="G44"/>
  <c r="M44" s="1"/>
  <c r="G38"/>
  <c r="M38" s="1"/>
  <c r="G31"/>
  <c r="M31" s="1"/>
  <c r="G26"/>
  <c r="M26" s="1"/>
  <c r="G21"/>
  <c r="M21" s="1"/>
  <c r="G9"/>
  <c r="M9" s="1"/>
  <c r="D124" i="26"/>
  <c r="D120"/>
  <c r="D116"/>
  <c r="D115"/>
  <c r="D110"/>
  <c r="D106"/>
  <c r="D108"/>
  <c r="D107"/>
  <c r="D105"/>
  <c r="D104"/>
  <c r="D103"/>
  <c r="D99"/>
  <c r="D98"/>
  <c r="D97"/>
  <c r="D96"/>
  <c r="D95"/>
  <c r="D94"/>
  <c r="D93"/>
  <c r="D91"/>
  <c r="D90"/>
  <c r="D89"/>
  <c r="D88"/>
  <c r="D87"/>
  <c r="D86"/>
  <c r="D85"/>
  <c r="D84"/>
  <c r="G409" i="1" l="1"/>
  <c r="M409" s="1"/>
  <c r="M419"/>
  <c r="G8"/>
  <c r="M8" s="1"/>
  <c r="E18" i="26"/>
  <c r="G198" i="1"/>
  <c r="M198" s="1"/>
  <c r="G210"/>
  <c r="M210" s="1"/>
  <c r="G245"/>
  <c r="M245" s="1"/>
  <c r="E92" i="26"/>
  <c r="H92" s="1"/>
  <c r="G366" i="1"/>
  <c r="M366" s="1"/>
  <c r="G450"/>
  <c r="M450" s="1"/>
  <c r="G475"/>
  <c r="M475" s="1"/>
  <c r="G595"/>
  <c r="M595" s="1"/>
  <c r="G29"/>
  <c r="M29" s="1"/>
  <c r="G57"/>
  <c r="M57" s="1"/>
  <c r="G129"/>
  <c r="M129" s="1"/>
  <c r="E37" i="26"/>
  <c r="G154" i="1"/>
  <c r="M154" s="1"/>
  <c r="E100" i="26"/>
  <c r="H100" s="1"/>
  <c r="E103"/>
  <c r="H103" s="1"/>
  <c r="G484" i="1"/>
  <c r="M484" s="1"/>
  <c r="G516"/>
  <c r="M516" s="1"/>
  <c r="G432"/>
  <c r="M432" s="1"/>
  <c r="G423"/>
  <c r="M423" s="1"/>
  <c r="G562"/>
  <c r="M562" s="1"/>
  <c r="G47"/>
  <c r="M47" s="1"/>
  <c r="G468"/>
  <c r="M468" s="1"/>
  <c r="G372"/>
  <c r="M372" s="1"/>
  <c r="G398"/>
  <c r="M398" s="1"/>
  <c r="G489"/>
  <c r="M489" s="1"/>
  <c r="G618"/>
  <c r="M618" s="1"/>
  <c r="G441"/>
  <c r="M441" s="1"/>
  <c r="G122"/>
  <c r="M122" s="1"/>
  <c r="G292"/>
  <c r="M292" s="1"/>
  <c r="D64" i="26"/>
  <c r="D55"/>
  <c r="E28" l="1"/>
  <c r="H37"/>
  <c r="E15"/>
  <c r="H18"/>
  <c r="E83"/>
  <c r="H83" s="1"/>
  <c r="G350" i="1"/>
  <c r="M350" s="1"/>
  <c r="G20"/>
  <c r="M20" s="1"/>
  <c r="E118" i="26"/>
  <c r="H118" s="1"/>
  <c r="G56" i="1"/>
  <c r="M56" s="1"/>
  <c r="G506"/>
  <c r="M506" s="1"/>
  <c r="G349"/>
  <c r="M349" s="1"/>
  <c r="E127" i="26"/>
  <c r="H127" s="1"/>
  <c r="G631" i="1"/>
  <c r="G634" s="1"/>
  <c r="G560"/>
  <c r="M560" s="1"/>
  <c r="G112"/>
  <c r="M112" s="1"/>
  <c r="G55"/>
  <c r="M55" s="1"/>
  <c r="G591"/>
  <c r="M591" s="1"/>
  <c r="G7"/>
  <c r="M7" s="1"/>
  <c r="G280"/>
  <c r="M280" s="1"/>
  <c r="G467"/>
  <c r="M467" s="1"/>
  <c r="D45" i="26"/>
  <c r="D36"/>
  <c r="H28" l="1"/>
  <c r="E14"/>
  <c r="H14" s="1"/>
  <c r="H15"/>
  <c r="E41"/>
  <c r="H41" s="1"/>
  <c r="G458" i="1"/>
  <c r="M458" s="1"/>
  <c r="G197"/>
  <c r="M197" s="1"/>
  <c r="G588"/>
  <c r="M588" s="1"/>
  <c r="G558"/>
  <c r="M558" s="1"/>
  <c r="G6"/>
  <c r="M6" s="1"/>
  <c r="D20" i="26"/>
  <c r="E12" l="1"/>
  <c r="H12" s="1"/>
  <c r="G5" i="1"/>
  <c r="M5" s="1"/>
  <c r="G557"/>
  <c r="M557" s="1"/>
  <c r="G586"/>
  <c r="M586" s="1"/>
  <c r="G196"/>
  <c r="M196" s="1"/>
  <c r="D17" i="26"/>
  <c r="D16"/>
  <c r="D62"/>
  <c r="D24"/>
  <c r="D19"/>
  <c r="E129" l="1"/>
  <c r="H129" s="1"/>
  <c r="G153" i="1"/>
  <c r="M153" s="1"/>
  <c r="C118" i="26"/>
  <c r="C113"/>
  <c r="B113"/>
  <c r="C83"/>
  <c r="B83"/>
  <c r="B67"/>
  <c r="B66" s="1"/>
  <c r="C66"/>
  <c r="C62"/>
  <c r="B62"/>
  <c r="C59"/>
  <c r="C56"/>
  <c r="B54"/>
  <c r="B53" s="1"/>
  <c r="C48"/>
  <c r="B48"/>
  <c r="B44"/>
  <c r="C28"/>
  <c r="B28"/>
  <c r="C24"/>
  <c r="B24"/>
  <c r="C22"/>
  <c r="B22"/>
  <c r="B19" s="1"/>
  <c r="C17"/>
  <c r="C15" s="1"/>
  <c r="B15"/>
  <c r="E131" l="1"/>
  <c r="H131" s="1"/>
  <c r="G4" i="1"/>
  <c r="M4" s="1"/>
  <c r="B43" i="26"/>
  <c r="B41" s="1"/>
  <c r="B14"/>
  <c r="B12" s="1"/>
  <c r="C53"/>
  <c r="C43" s="1"/>
  <c r="C19"/>
  <c r="G3" i="1" l="1"/>
  <c r="M3" s="1"/>
  <c r="B131" i="26"/>
  <c r="C41"/>
  <c r="C14"/>
  <c r="C12" l="1"/>
  <c r="C131" l="1"/>
  <c r="E633" i="1" l="1"/>
  <c r="E451"/>
  <c r="E399" l="1"/>
  <c r="D109" i="26" s="1"/>
  <c r="E317" i="1" l="1"/>
  <c r="E300"/>
  <c r="E297"/>
  <c r="D49" i="26" s="1"/>
  <c r="E294" i="1"/>
  <c r="D46" i="26" s="1"/>
  <c r="E54" i="1"/>
  <c r="D18" i="26" s="1"/>
  <c r="E128" i="1"/>
  <c r="E315" l="1"/>
  <c r="D67" i="26"/>
  <c r="D15"/>
  <c r="D44"/>
  <c r="D53"/>
  <c r="E299" i="1"/>
  <c r="E296"/>
  <c r="D50" i="26" s="1"/>
  <c r="E632" i="1"/>
  <c r="E127"/>
  <c r="D34" i="26" s="1"/>
  <c r="K62" i="17"/>
  <c r="J62"/>
  <c r="B6" s="1"/>
  <c r="E62"/>
  <c r="B4" s="1"/>
  <c r="C26"/>
  <c r="B5"/>
  <c r="F6" l="1"/>
  <c r="D14" i="26"/>
  <c r="D66"/>
  <c r="D48"/>
  <c r="C16" i="17"/>
  <c r="C20" l="1"/>
  <c r="C28" s="1"/>
  <c r="D43" i="26"/>
  <c r="E135" i="1"/>
  <c r="D35" i="26" s="1"/>
  <c r="E624" i="1"/>
  <c r="E619"/>
  <c r="E606"/>
  <c r="E597"/>
  <c r="E575"/>
  <c r="E567"/>
  <c r="E564"/>
  <c r="E554"/>
  <c r="E536"/>
  <c r="E525"/>
  <c r="E519"/>
  <c r="E507"/>
  <c r="E499"/>
  <c r="E490"/>
  <c r="E486"/>
  <c r="E476"/>
  <c r="E472"/>
  <c r="E469"/>
  <c r="E459"/>
  <c r="E453"/>
  <c r="E446"/>
  <c r="E442"/>
  <c r="E437"/>
  <c r="E433"/>
  <c r="E428"/>
  <c r="E424"/>
  <c r="E419"/>
  <c r="E403"/>
  <c r="E400"/>
  <c r="E390"/>
  <c r="E386"/>
  <c r="E382"/>
  <c r="E375"/>
  <c r="E369"/>
  <c r="D102" i="26" s="1"/>
  <c r="E363" i="1"/>
  <c r="D100" i="26" s="1"/>
  <c r="E353" i="1"/>
  <c r="D92" i="26" s="1"/>
  <c r="E334" i="1"/>
  <c r="E320"/>
  <c r="E310"/>
  <c r="E302"/>
  <c r="E284"/>
  <c r="E281"/>
  <c r="E274"/>
  <c r="E268"/>
  <c r="E261"/>
  <c r="E255"/>
  <c r="E249"/>
  <c r="E240"/>
  <c r="E235"/>
  <c r="E229"/>
  <c r="E218"/>
  <c r="E206"/>
  <c r="E199"/>
  <c r="E187"/>
  <c r="E149"/>
  <c r="E141"/>
  <c r="D37" i="26" s="1"/>
  <c r="E137" i="1"/>
  <c r="E130"/>
  <c r="E124"/>
  <c r="E117"/>
  <c r="E114"/>
  <c r="E104"/>
  <c r="E97"/>
  <c r="E91"/>
  <c r="E76"/>
  <c r="E72"/>
  <c r="E50"/>
  <c r="E44"/>
  <c r="E38"/>
  <c r="E31"/>
  <c r="E26"/>
  <c r="E21"/>
  <c r="E9"/>
  <c r="E8" s="1"/>
  <c r="E372" l="1"/>
  <c r="D83" i="26"/>
  <c r="D28"/>
  <c r="E29" i="1"/>
  <c r="E20" s="1"/>
  <c r="E57"/>
  <c r="E129"/>
  <c r="E154"/>
  <c r="E47"/>
  <c r="E122"/>
  <c r="E198"/>
  <c r="E366"/>
  <c r="E350" s="1"/>
  <c r="E409"/>
  <c r="E450"/>
  <c r="E475"/>
  <c r="E489"/>
  <c r="E595"/>
  <c r="E423"/>
  <c r="E210"/>
  <c r="E7"/>
  <c r="E245"/>
  <c r="E516"/>
  <c r="E506" s="1"/>
  <c r="E484"/>
  <c r="E441"/>
  <c r="E398"/>
  <c r="E432"/>
  <c r="E468"/>
  <c r="E618"/>
  <c r="D127" i="26" s="1"/>
  <c r="E562" i="1"/>
  <c r="E292"/>
  <c r="D12" i="26" l="1"/>
  <c r="E112" i="1"/>
  <c r="E280"/>
  <c r="E6"/>
  <c r="E591"/>
  <c r="E631"/>
  <c r="E634" s="1"/>
  <c r="E638" s="1"/>
  <c r="E56"/>
  <c r="E560"/>
  <c r="E408"/>
  <c r="E349"/>
  <c r="E467"/>
  <c r="E458" s="1"/>
  <c r="D118" i="26" s="1"/>
  <c r="F408" i="1" l="1"/>
  <c r="D114" i="26"/>
  <c r="E558" i="1"/>
  <c r="E55"/>
  <c r="E588"/>
  <c r="E197"/>
  <c r="D371"/>
  <c r="D113" i="26" l="1"/>
  <c r="E196" i="1"/>
  <c r="E586"/>
  <c r="E5"/>
  <c r="E557"/>
  <c r="D129" i="26" s="1"/>
  <c r="D41" l="1"/>
  <c r="E153" i="1"/>
  <c r="E4" s="1"/>
  <c r="E3" s="1"/>
  <c r="B8" i="18" s="1"/>
  <c r="D131" i="26" l="1"/>
  <c r="B6" i="18" l="1"/>
  <c r="B7" s="1"/>
  <c r="B9" l="1"/>
  <c r="B12" l="1"/>
  <c r="C12"/>
  <c r="D300" i="1"/>
  <c r="D299" s="1"/>
  <c r="C633" l="1"/>
  <c r="C631"/>
  <c r="C624"/>
  <c r="C619"/>
  <c r="C606"/>
  <c r="C597"/>
  <c r="C595" s="1"/>
  <c r="C591" s="1"/>
  <c r="C588" s="1"/>
  <c r="C586" s="1"/>
  <c r="C575"/>
  <c r="C567"/>
  <c r="C564"/>
  <c r="C554"/>
  <c r="C536"/>
  <c r="C525"/>
  <c r="C519"/>
  <c r="C516" s="1"/>
  <c r="C507"/>
  <c r="C499"/>
  <c r="C490"/>
  <c r="C486"/>
  <c r="C484" s="1"/>
  <c r="C476"/>
  <c r="C475" s="1"/>
  <c r="C472"/>
  <c r="C469"/>
  <c r="C459"/>
  <c r="C453"/>
  <c r="C450" s="1"/>
  <c r="C446"/>
  <c r="C442"/>
  <c r="C437"/>
  <c r="C433"/>
  <c r="C428"/>
  <c r="C424"/>
  <c r="C419"/>
  <c r="C409" s="1"/>
  <c r="C403"/>
  <c r="C400"/>
  <c r="C396"/>
  <c r="C390" s="1"/>
  <c r="C389"/>
  <c r="C388" s="1"/>
  <c r="C386" s="1"/>
  <c r="C382"/>
  <c r="C375"/>
  <c r="C369"/>
  <c r="C366" s="1"/>
  <c r="C363"/>
  <c r="C353"/>
  <c r="C334"/>
  <c r="C320"/>
  <c r="C317"/>
  <c r="C316"/>
  <c r="C302"/>
  <c r="C300"/>
  <c r="C299" s="1"/>
  <c r="C296"/>
  <c r="C294"/>
  <c r="C284"/>
  <c r="C281"/>
  <c r="C274"/>
  <c r="C268"/>
  <c r="C261"/>
  <c r="C255"/>
  <c r="C249"/>
  <c r="C245" s="1"/>
  <c r="C240"/>
  <c r="C235"/>
  <c r="C229"/>
  <c r="C218"/>
  <c r="C210" s="1"/>
  <c r="C206"/>
  <c r="C199"/>
  <c r="C198" s="1"/>
  <c r="C193"/>
  <c r="C187" s="1"/>
  <c r="C154" s="1"/>
  <c r="C149"/>
  <c r="C141"/>
  <c r="C137"/>
  <c r="C135"/>
  <c r="C130"/>
  <c r="C128"/>
  <c r="C127"/>
  <c r="C124"/>
  <c r="C117"/>
  <c r="C114"/>
  <c r="C104"/>
  <c r="C97"/>
  <c r="C91"/>
  <c r="C76"/>
  <c r="C72"/>
  <c r="C57" s="1"/>
  <c r="C50"/>
  <c r="C47" s="1"/>
  <c r="C44"/>
  <c r="C38"/>
  <c r="C35"/>
  <c r="C31"/>
  <c r="C26"/>
  <c r="C21"/>
  <c r="C9"/>
  <c r="C8" s="1"/>
  <c r="C7" s="1"/>
  <c r="C315" l="1"/>
  <c r="C310" s="1"/>
  <c r="C562"/>
  <c r="C560" s="1"/>
  <c r="C558" s="1"/>
  <c r="C557" s="1"/>
  <c r="C122"/>
  <c r="C372"/>
  <c r="C398"/>
  <c r="C441"/>
  <c r="C56"/>
  <c r="C55" s="1"/>
  <c r="C129"/>
  <c r="C292"/>
  <c r="C280" s="1"/>
  <c r="C197" s="1"/>
  <c r="C423"/>
  <c r="C489"/>
  <c r="C506"/>
  <c r="C29"/>
  <c r="C20" s="1"/>
  <c r="C6" s="1"/>
  <c r="C632"/>
  <c r="C634" s="1"/>
  <c r="C350"/>
  <c r="C432"/>
  <c r="C468"/>
  <c r="C467" s="1"/>
  <c r="C458" s="1"/>
  <c r="C618"/>
  <c r="C112" l="1"/>
  <c r="C5" s="1"/>
  <c r="C349"/>
  <c r="C196" s="1"/>
  <c r="C408"/>
  <c r="C153" l="1"/>
  <c r="C4" s="1"/>
  <c r="C3" s="1"/>
  <c r="D35"/>
  <c r="D33" l="1"/>
  <c r="D193"/>
  <c r="D388"/>
  <c r="D317" l="1"/>
  <c r="D315" l="1"/>
  <c r="D620"/>
  <c r="D438"/>
  <c r="D128"/>
  <c r="D624" l="1"/>
  <c r="D619"/>
  <c r="D606"/>
  <c r="D597"/>
  <c r="D575"/>
  <c r="D567"/>
  <c r="D564"/>
  <c r="D554"/>
  <c r="D536"/>
  <c r="D525"/>
  <c r="D519"/>
  <c r="D507"/>
  <c r="D499"/>
  <c r="D490"/>
  <c r="D486"/>
  <c r="D476"/>
  <c r="D472"/>
  <c r="D469"/>
  <c r="D459"/>
  <c r="D453"/>
  <c r="D451"/>
  <c r="D446"/>
  <c r="D442"/>
  <c r="D437"/>
  <c r="D433"/>
  <c r="D428"/>
  <c r="D424"/>
  <c r="D419"/>
  <c r="D409" s="1"/>
  <c r="D403"/>
  <c r="D400"/>
  <c r="D399"/>
  <c r="D390"/>
  <c r="D386"/>
  <c r="D382"/>
  <c r="D375"/>
  <c r="D369"/>
  <c r="D363"/>
  <c r="D353"/>
  <c r="D334"/>
  <c r="D320"/>
  <c r="D310"/>
  <c r="D302"/>
  <c r="D301"/>
  <c r="D292"/>
  <c r="D284"/>
  <c r="D281"/>
  <c r="D274"/>
  <c r="D268"/>
  <c r="D261"/>
  <c r="D255"/>
  <c r="D249"/>
  <c r="D240"/>
  <c r="D235"/>
  <c r="D229"/>
  <c r="D218"/>
  <c r="D206"/>
  <c r="D199"/>
  <c r="D187"/>
  <c r="D149"/>
  <c r="D141"/>
  <c r="D137"/>
  <c r="D130"/>
  <c r="D124"/>
  <c r="D117"/>
  <c r="D114"/>
  <c r="D104"/>
  <c r="D97"/>
  <c r="D91"/>
  <c r="D76"/>
  <c r="D72"/>
  <c r="D50"/>
  <c r="D44"/>
  <c r="D38"/>
  <c r="D31"/>
  <c r="D26"/>
  <c r="D21"/>
  <c r="D9"/>
  <c r="D450" l="1"/>
  <c r="D29"/>
  <c r="D57"/>
  <c r="D56" s="1"/>
  <c r="D129"/>
  <c r="D8"/>
  <c r="D47"/>
  <c r="D122"/>
  <c r="D198"/>
  <c r="D210"/>
  <c r="D245"/>
  <c r="D484"/>
  <c r="D366"/>
  <c r="D441"/>
  <c r="D475"/>
  <c r="D595"/>
  <c r="D562"/>
  <c r="D516"/>
  <c r="D432"/>
  <c r="D372"/>
  <c r="D468"/>
  <c r="D423"/>
  <c r="D280"/>
  <c r="D489"/>
  <c r="D20"/>
  <c r="D618"/>
  <c r="D154"/>
  <c r="D398"/>
  <c r="D112" l="1"/>
  <c r="D506"/>
  <c r="D7"/>
  <c r="D467"/>
  <c r="D560"/>
  <c r="D591"/>
  <c r="D55"/>
  <c r="D408"/>
  <c r="D350"/>
  <c r="D197"/>
  <c r="D588" l="1"/>
  <c r="D558"/>
  <c r="D458"/>
  <c r="D349"/>
  <c r="D196" s="1"/>
  <c r="D6"/>
  <c r="D5" l="1"/>
  <c r="D557"/>
  <c r="D586"/>
  <c r="D153"/>
  <c r="D4" l="1"/>
  <c r="D3" l="1"/>
</calcChain>
</file>

<file path=xl/comments1.xml><?xml version="1.0" encoding="utf-8"?>
<comments xmlns="http://schemas.openxmlformats.org/spreadsheetml/2006/main">
  <authors>
    <author>sveronesi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sveronesi:</t>
        </r>
        <r>
          <rPr>
            <sz val="9"/>
            <color indexed="81"/>
            <rFont val="Tahoma"/>
            <family val="2"/>
          </rPr>
          <t xml:space="preserve">
nuovo calcolo - errore irap</t>
        </r>
      </text>
    </comment>
  </commentList>
</comments>
</file>

<file path=xl/sharedStrings.xml><?xml version="1.0" encoding="utf-8"?>
<sst xmlns="http://schemas.openxmlformats.org/spreadsheetml/2006/main" count="5689" uniqueCount="2000">
  <si>
    <t>CE SOCIALE bussolengo</t>
  </si>
  <si>
    <t>AZ9999</t>
  </si>
  <si>
    <t>Totale valore della produzione (A)</t>
  </si>
  <si>
    <t>AA0010</t>
  </si>
  <si>
    <t>A.1)  Contributi in c/esercizio</t>
  </si>
  <si>
    <t>AA0020</t>
  </si>
  <si>
    <t>A.1.A)  Contributi da Regione o Prov. Aut. per quota F.S. regionale</t>
  </si>
  <si>
    <t>AA0030</t>
  </si>
  <si>
    <t>A.1.A.1)  da Regione o Prov. Aut. per quota F.S. regionale indistinto</t>
  </si>
  <si>
    <t>AA0031</t>
  </si>
  <si>
    <t>A.1.A.1.1) Finanziamento indistinto</t>
  </si>
  <si>
    <t>AA0031a</t>
  </si>
  <si>
    <t>A.1.A.1.1.A) Finanziamento indistinto - quota capitaria</t>
  </si>
  <si>
    <t>AA0031b</t>
  </si>
  <si>
    <t>A.1.A.1.1.B) Finanziamento indistinto - altro</t>
  </si>
  <si>
    <t>AA0032</t>
  </si>
  <si>
    <t>A.1.A.1.2) Finanziamento indistinto finalizzato da Regione</t>
  </si>
  <si>
    <t>AA0032a</t>
  </si>
  <si>
    <t>A.1.A.1.2.A) Finanziamento indistinto finalizzato da Regione - per investimenti</t>
  </si>
  <si>
    <t>AA0032b</t>
  </si>
  <si>
    <t>A.1.A.1.2.B) Finanziamento indistinto finalizzato da Regione - vincolati GSA</t>
  </si>
  <si>
    <t>AA0033</t>
  </si>
  <si>
    <t>A.1.A.1.3) Funzioni</t>
  </si>
  <si>
    <t>AA0034</t>
  </si>
  <si>
    <t>A.1.A.1.3.A) Funzioni - Pronto Soccorso</t>
  </si>
  <si>
    <t>AA0035</t>
  </si>
  <si>
    <t>A.1.A.1.3.B) Funzioni - Altro</t>
  </si>
  <si>
    <t>AA0036</t>
  </si>
  <si>
    <t>A.1.A.1.4) Quota finalizzata per il Piano aziendale di cui all'art. 1, comma 528, L. 208/2015</t>
  </si>
  <si>
    <t>AA0040</t>
  </si>
  <si>
    <t>A.1.A.2)  da Regione o Prov. Aut. per quota F.S. regionale vincolato</t>
  </si>
  <si>
    <t>AA0050</t>
  </si>
  <si>
    <t>A.1.B)  Contributi c/esercizio (extra fondo)</t>
  </si>
  <si>
    <t>AA0060</t>
  </si>
  <si>
    <t>A.1.B.1)  da Regione o Prov. Aut. (extra fondo)</t>
  </si>
  <si>
    <t>AA0070</t>
  </si>
  <si>
    <t>A.1.B.1.1)  Contributi da Regione o Prov. Aut. (extra fondo) vincolati</t>
  </si>
  <si>
    <t>AA0080</t>
  </si>
  <si>
    <t>A.1.B.1.2)  Contributi da Regione o Prov. Aut. (extra fondo) - Risorse aggiuntive da bilancio regionale a titolo di copertura LEA</t>
  </si>
  <si>
    <t>AA0090</t>
  </si>
  <si>
    <t>A.1.B.1.3)  Contributi da Regione o Prov. Aut. (extra fondo) - Risorse aggiuntive da bilancio regionale a titolo di copertura extra LEA</t>
  </si>
  <si>
    <t>AA0100</t>
  </si>
  <si>
    <t>A.1.B.1.4)  Contributi da Regione o Prov. Aut. (extra fondo) - Altro</t>
  </si>
  <si>
    <t>AA0110</t>
  </si>
  <si>
    <t xml:space="preserve">A.1.B.2)  Contributi da Aziende sanitarie pubbliche della Regione o Prov. Aut. (extra fondo) </t>
  </si>
  <si>
    <t>AA0120</t>
  </si>
  <si>
    <t>A.1.B.2.1)  Contributi da Aziende sanitarie pubbliche della Regione o Prov. Aut. (extra fondo) vincolati</t>
  </si>
  <si>
    <t>AA0130</t>
  </si>
  <si>
    <t>A.1.B.2.2)  Contributi da Aziende sanitarie pubbliche della Regione o Prov. Aut. (extra fondo) altro</t>
  </si>
  <si>
    <t>AA0140</t>
  </si>
  <si>
    <t xml:space="preserve">A.1.B.3)  Contributi da Ministero della Salute e da altri soggetti pubblici (extra fondo) </t>
  </si>
  <si>
    <t>AA0141</t>
  </si>
  <si>
    <t>A.1.B.3.1)  Contributi da Ministero della Salute (extra fondo)</t>
  </si>
  <si>
    <t>AA0150</t>
  </si>
  <si>
    <t>A.1.B.3.2)  Contributi da altri soggetti pubblici (extra fondo) vincolati</t>
  </si>
  <si>
    <t>AA0150a</t>
  </si>
  <si>
    <t>A.1.B.3.2.a)  Contributi da altri soggetti pubblici (extra fondo) vincolati - PERIMETRO SANITA</t>
  </si>
  <si>
    <t>AA0150b</t>
  </si>
  <si>
    <t>A.1.B.3.2.b)  Contributi da altri soggetti pubblici (extra fondo) vincolati - PERIMETRO NO SANITA</t>
  </si>
  <si>
    <t>AA0160</t>
  </si>
  <si>
    <t>A.1.B.3.3)  Contributi da altri soggetti pubblici (extra fondo) L. 210/92</t>
  </si>
  <si>
    <t>AA0170</t>
  </si>
  <si>
    <t>A.1.B.3.4)  Contributi da altri soggetti pubblici (extra fondo) altro</t>
  </si>
  <si>
    <t>A.1.B.3.4)  Contributi da altri soggetti pubblici (extra fondo) altro - DELEGA PSICHIATRIA</t>
  </si>
  <si>
    <t>AA0171</t>
  </si>
  <si>
    <t>A.1.B.3.5) Contributi da altri soggetti pubblici (extra fondo) - in attuazione dell’art.79, comma 1 sexies lettera c), del D.L. 112/2008, convertito con legge 133/2008 e della legge 23 dicembre 2009 n. 191</t>
  </si>
  <si>
    <t>AA0180</t>
  </si>
  <si>
    <t>A.1.C)  Contributi c/esercizio per ricerca</t>
  </si>
  <si>
    <t>AA0190</t>
  </si>
  <si>
    <t>A.1.C.1)  Contributi da Ministero della Salute per ricerca corrente</t>
  </si>
  <si>
    <t>AA0200</t>
  </si>
  <si>
    <t>A.1.C.2)  Contributi da Ministero della Salute per ricerca finalizzata</t>
  </si>
  <si>
    <t>AA0210</t>
  </si>
  <si>
    <t>A.1.C.3)  Contributi da Regione ed altri soggetti pubblici per ricerca</t>
  </si>
  <si>
    <t>AA0220</t>
  </si>
  <si>
    <t>A.1.C.4)  Contributi da privati per ricerca</t>
  </si>
  <si>
    <t>AA0230</t>
  </si>
  <si>
    <t>A.1.D)  Contributi c/esercizio da privati</t>
  </si>
  <si>
    <t>AA0240</t>
  </si>
  <si>
    <t>A.2)  Rettifica contributi c/esercizio per destinazione ad investimenti</t>
  </si>
  <si>
    <t>AA0250</t>
  </si>
  <si>
    <t>A.2.A)  Rettifica contributi in c/esercizio per destinazione ad investimenti - da Regione o Prov. Aut. per quota F.S. regionale</t>
  </si>
  <si>
    <t>AA0260</t>
  </si>
  <si>
    <t>A.2.B)  Rettifica contributi in c/esercizio per destinazione ad investimenti - altri contributi</t>
  </si>
  <si>
    <t>AA0270</t>
  </si>
  <si>
    <t>A.3) Utilizzo fondi per quote inutilizzate contributi finalizzati e vincolati di esercizi precedenti</t>
  </si>
  <si>
    <t>AA0271</t>
  </si>
  <si>
    <t>A.3.A)  Utilizzo fondi per quote inutilizzate contributi di esercizi precedenti da Regione o Prov. Aut. per quota F.S. regionale indistinto finalizzato</t>
  </si>
  <si>
    <t>AA0280</t>
  </si>
  <si>
    <t>A.3.B)  Utilizzo fondi per quote inutilizzate contributi di esercizi precedenti da Regione o Prov. Aut. per quota F.S. regionale vincolato</t>
  </si>
  <si>
    <t>AA0290</t>
  </si>
  <si>
    <t>A.3.C) Utilizzo fondi per quote inutilizzate contributi di esercizi precedenti da soggetti pubblici (extra fondo) vincolati</t>
  </si>
  <si>
    <t>AA0290a</t>
  </si>
  <si>
    <t>A.3.C.1) Utilizzo fondi per quote inutilizzate contributi di esercizi precedenti da soggetti pubblici (extra fondo) vincolati - PERIMETRO SANITA</t>
  </si>
  <si>
    <t>AA0290b</t>
  </si>
  <si>
    <t>A.3.C.2) Utilizzo fondi per quote inutilizzate contributi di esercizi precedenti da soggetti pubblici (extra fondo) vincolati - NO PERIMETRO SANITA</t>
  </si>
  <si>
    <t>AA0300</t>
  </si>
  <si>
    <t>A.3.D)  Utilizzo fondi per quote inutilizzate contributi di esercizi precedenti per ricerca</t>
  </si>
  <si>
    <t>AA0310</t>
  </si>
  <si>
    <t>A.3.E) Utilizzo fondi per quote inutilizzate contributi vincolati di esercizi precedenti da privati</t>
  </si>
  <si>
    <t>AA0320</t>
  </si>
  <si>
    <t>A.4)  Ricavi per prestazioni sanitarie e sociosanitarie a rilevanza sanitaria</t>
  </si>
  <si>
    <t>AA0330</t>
  </si>
  <si>
    <t>A.4.A)  Ricavi per prestazioni sanitarie e sociosanitarie a rilevanza sanitaria erogate a soggetti pubblici</t>
  </si>
  <si>
    <t>AA0340</t>
  </si>
  <si>
    <t>A.4.A.1)  Ricavi per prestaz. sanitarie  e sociosanitarie a rilevanza sanitaria erogate ad Aziende sanitarie pubbliche della Regione</t>
  </si>
  <si>
    <t>AA0350</t>
  </si>
  <si>
    <t>A.4.A.1.1) Prestazioni di ricovero</t>
  </si>
  <si>
    <t>AA0360</t>
  </si>
  <si>
    <t>A.4.A.1.2) Prestazioni di specialistica ambulatoriale</t>
  </si>
  <si>
    <t>AA0361</t>
  </si>
  <si>
    <t>A.4.A.1.3) Prestazioni di pronto soccorso non seguite da ricovero</t>
  </si>
  <si>
    <t>AA0370</t>
  </si>
  <si>
    <t>A.4.A.1.4) Prestazioni di psichiatria residenziale e semiresidenziale</t>
  </si>
  <si>
    <t>AA0380</t>
  </si>
  <si>
    <t>A.4.A.1.5) Prestazioni di File F</t>
  </si>
  <si>
    <t>AA0390</t>
  </si>
  <si>
    <t>A.4.A.1.6) Prestazioni servizi MMG, PLS, Contin. assistenziale</t>
  </si>
  <si>
    <t>AA0400</t>
  </si>
  <si>
    <t>A.4.A.1.7) Prestazioni servizi farmaceutica convenzionata</t>
  </si>
  <si>
    <t>AA0410</t>
  </si>
  <si>
    <t>A.4.A.1.8) Prestazioni termali</t>
  </si>
  <si>
    <t>AA0420</t>
  </si>
  <si>
    <t>A.4.A.1.9) Prestazioni trasporto ambulanze ed elisoccorso</t>
  </si>
  <si>
    <t>AA0421</t>
  </si>
  <si>
    <t>A.4.A.1.10) Prestazioni assistenza integrativa</t>
  </si>
  <si>
    <t>AA0422</t>
  </si>
  <si>
    <t>A.4.A.1.11) Prestazioni assistenza protesica</t>
  </si>
  <si>
    <t>AA0423</t>
  </si>
  <si>
    <t>A.4.A.1.12) Prestazioni assistenza riabilitativa extraospedaliera</t>
  </si>
  <si>
    <t>AA0424</t>
  </si>
  <si>
    <t>A.4.A.1.13) Ricavi per cessione di emocomponenti e cellule staminali</t>
  </si>
  <si>
    <t>AA0425</t>
  </si>
  <si>
    <t>A.4.A.1.14) Prestazioni assistenza domiciliare integrata (ADI)</t>
  </si>
  <si>
    <t>AA0430</t>
  </si>
  <si>
    <t xml:space="preserve">A.4.A.1.15) Altre prestazioni sanitarie e socio-sanitarie a rilevanza sanitaria </t>
  </si>
  <si>
    <t>AA0430a</t>
  </si>
  <si>
    <t>A.4.A.1.15.A) Altre prestazioni sanitarie e socio-sanitarie a rilevanza sanitaria - HOSPICE</t>
  </si>
  <si>
    <t>AA0430b</t>
  </si>
  <si>
    <t xml:space="preserve">A.4.A.1.15.B) Altre prestazioni sanitarie e socio-sanitarie a rilevanza sanitaria </t>
  </si>
  <si>
    <t>AA0440</t>
  </si>
  <si>
    <t>A.4.A.2) Ricavi per prestaz. sanitarie e sociosanitarie a rilevanza sanitaria erogate ad altri soggetti pubblici</t>
  </si>
  <si>
    <t>AA0450</t>
  </si>
  <si>
    <t>A.4.A.3) Ricavi per prestaz. sanitarie e sociosanitarie a rilevanza sanitaria erogate a soggetti pubblici Extraregione</t>
  </si>
  <si>
    <t>AA0460</t>
  </si>
  <si>
    <t>A.4.A.3.1) Prestazioni di ricovero</t>
  </si>
  <si>
    <t>AA0470</t>
  </si>
  <si>
    <t>A.4.A.3.2) Prestazioni ambulatoriali</t>
  </si>
  <si>
    <t>AA0471</t>
  </si>
  <si>
    <t>A.4.A.3.3) Prestazioni pronto soccorso non seguite da ricovero</t>
  </si>
  <si>
    <t>AA0480</t>
  </si>
  <si>
    <t>A.4.A.3.4) Prestazioni di psichiatria non soggetta a compensazione (resid. e semiresid.)</t>
  </si>
  <si>
    <t>AA0490</t>
  </si>
  <si>
    <t>A.4.A.3.5) Prestazioni di File F</t>
  </si>
  <si>
    <t>AA0500</t>
  </si>
  <si>
    <t>A.4.A.3.6) Prestazioni servizi MMG, PLS, Contin. assistenziale Extraregione</t>
  </si>
  <si>
    <t>AA0510</t>
  </si>
  <si>
    <t>A.4.A.3.7) Prestazioni servizi farmaceutica convenzionata Extraregione</t>
  </si>
  <si>
    <t>AA0520</t>
  </si>
  <si>
    <t>A.4.A.3.8) Prestazioni termali Extraregione</t>
  </si>
  <si>
    <t>AA0530</t>
  </si>
  <si>
    <t>A.4.A.3.9) Prestazioni trasporto ambulanze ed elisoccorso Extraregione</t>
  </si>
  <si>
    <t>AA0541</t>
  </si>
  <si>
    <t>A.4.A.3.10) Prestazioni assistenza integrativa da pubblico (extraregione)</t>
  </si>
  <si>
    <t>AA0542</t>
  </si>
  <si>
    <t>A.4.A.3.11) Prestazioni assistenza protesica da pubblico (extraregione)</t>
  </si>
  <si>
    <t>AA0550</t>
  </si>
  <si>
    <t>A.4.A.3.12) Ricavi per cessione di emocomponenti e cellule staminali Extraregione</t>
  </si>
  <si>
    <t>AA0560</t>
  </si>
  <si>
    <t>A.4.A.3.13) Ricavi GSA per differenziale saldo mobilità interregionale</t>
  </si>
  <si>
    <t>AA0561</t>
  </si>
  <si>
    <t>A.4.A.3.14) Altre prestazioni sanitarie e sociosanitarie a rilevanza sanitaria erogate a soggetti pubblici Extraregione</t>
  </si>
  <si>
    <t>AA0570</t>
  </si>
  <si>
    <t>A.4.A.3.15) Altre prestazioni sanitarie e sociosanitarie a rilevanza sanitaria non soggette a compensazione Extraregione</t>
  </si>
  <si>
    <t>AA0580</t>
  </si>
  <si>
    <t>A.4.A.3.15.A) Prestazioni di assistenza riabilitativa non soggette a compensazione Extraregione</t>
  </si>
  <si>
    <t>AA0590</t>
  </si>
  <si>
    <t>A.4.A.3.15.B) Altre prestazioni sanitarie e socio-sanitarie a rilevanza sanitaria non soggette a compensazione Extraregione</t>
  </si>
  <si>
    <t>AA0600</t>
  </si>
  <si>
    <t>A.4.A.3.16) Altre prestazioni sanitarie a rilevanza sanitaria - Mobilità attiva Internazionale</t>
  </si>
  <si>
    <t>AA0601</t>
  </si>
  <si>
    <t>A.4.A.3.17) Altre prestazioni sanitarie a rilevanza sanitaria - Mobilità attiva Internazionale rilevata dalle AO, AOU, IRCCS.</t>
  </si>
  <si>
    <t>AA0602</t>
  </si>
  <si>
    <t>A.4.A.3.18) Altre prestazioni sanitarie e sociosanitarie a rilevanza sanitaria ad Aziende sanitarie e casse mutua estera - (fatturate direttamente)</t>
  </si>
  <si>
    <t>AA0610</t>
  </si>
  <si>
    <t>A.4.B)  Ricavi per prestazioni sanitarie e sociosanitarie a rilevanza sanitaria erogate da privati v/residenti Extraregione in compensazione (mobilità attiva)</t>
  </si>
  <si>
    <t>AA0620</t>
  </si>
  <si>
    <t>A.4.B.1)  Prestazioni di ricovero da priv. Extraregione in compensazione (mobilità attiva)</t>
  </si>
  <si>
    <t>AA0630</t>
  </si>
  <si>
    <t>A.4.B.2)  Prestazioni ambulatoriali da priv. Extraregione in compensazione  (mobilità attiva)</t>
  </si>
  <si>
    <t>AA0631</t>
  </si>
  <si>
    <t>A.4.B.3)  Prestazioni  di pronto soccorso non seguite da ricovero da priv. Extraregione in compensazione  (mobilità attiva)</t>
  </si>
  <si>
    <t>AA0640</t>
  </si>
  <si>
    <t>A.4.B.4)  Prestazioni di File F da priv. Extraregione in compensazione (mobilità attiva)</t>
  </si>
  <si>
    <t>AA0650</t>
  </si>
  <si>
    <t>A.4.B.5)  Altre prestazioni sanitarie e sociosanitarie a rilevanza sanitaria erogate da privati v/residenti Extraregione in compensazione (mobilità attiva)</t>
  </si>
  <si>
    <t>AA0660</t>
  </si>
  <si>
    <t xml:space="preserve">A.4.C)  Ricavi per prestazioni sanitarie e sociosanitarie a rilevanza sanitaria erogate a privati </t>
  </si>
  <si>
    <t>AA0670</t>
  </si>
  <si>
    <t>A.4.D)  Ricavi per prestazioni sanitarie erogate in regime di intramoenia</t>
  </si>
  <si>
    <t>AA0680</t>
  </si>
  <si>
    <t>A.4.D.1)  Ricavi per prestazioni sanitarie intramoenia - Area ospedaliera</t>
  </si>
  <si>
    <t>AA0690</t>
  </si>
  <si>
    <t>A.4.D.2)  Ricavi per prestazioni sanitarie intramoenia - Area specialistica</t>
  </si>
  <si>
    <t>AA0700</t>
  </si>
  <si>
    <t>A.4.D.3)  Ricavi per prestazioni sanitarie intramoenia - Area sanità pubblica</t>
  </si>
  <si>
    <t>AA0710</t>
  </si>
  <si>
    <t>A.4.D.4)  Ricavi per prestazioni sanitarie intramoenia - Consulenze (ex art. 55 c.1 lett. c), d) ed ex art. 57-58)</t>
  </si>
  <si>
    <t>AA0720</t>
  </si>
  <si>
    <t>A.4.D.5)  Ricavi per prestazioni sanitarie intramoenia - Consulenze (ex art. 55 c.1 lett. c), d) ed ex art. 57-58) (Aziende sanitarie pubbliche della Regione)</t>
  </si>
  <si>
    <t>AA0730</t>
  </si>
  <si>
    <t>A.4.D.6)  Ricavi per prestazioni sanitarie intramoenia - Altro</t>
  </si>
  <si>
    <t>AA0740</t>
  </si>
  <si>
    <t>A.4.D.7)  Ricavi per prestazioni sanitarie intramoenia - Altro (Aziende sanitarie pubbliche della Regione)</t>
  </si>
  <si>
    <t>AA0750</t>
  </si>
  <si>
    <t>A.5) Concorsi, recuperi e rimborsi</t>
  </si>
  <si>
    <t>AA0760</t>
  </si>
  <si>
    <t>A.5.A) Rimborsi assicurativi</t>
  </si>
  <si>
    <t>AA0770</t>
  </si>
  <si>
    <t>A.5.B) Concorsi, recuperi e rimborsi da Regione</t>
  </si>
  <si>
    <t>AA0780</t>
  </si>
  <si>
    <t>A.5.B.1) Rimborso degli oneri stipendiali del personale dell'azienda in posizione di comando presso la Regione</t>
  </si>
  <si>
    <t>AA0790</t>
  </si>
  <si>
    <t>A.5.B.2) Altri concorsi, recuperi e rimborsi da parte della Regione</t>
  </si>
  <si>
    <t>AA0800</t>
  </si>
  <si>
    <t>A.5.C) Concorsi, recuperi e rimborsi da Aziende sanitarie pubbliche della Regione</t>
  </si>
  <si>
    <t>AA0810</t>
  </si>
  <si>
    <t>A.5.C.1) Rimborso degli oneri stipendiali del personale dipendente dell'azienda in posizione di comando presso Aziende sanitarie pubbliche della Regione</t>
  </si>
  <si>
    <t>AA0820</t>
  </si>
  <si>
    <t>A.5.C.2) Rimborsi per acquisto beni da parte di Aziende sanitarie pubbliche della Regione</t>
  </si>
  <si>
    <t>AA0830</t>
  </si>
  <si>
    <t>A.5.C.3) Altri concorsi, recuperi e rimborsi da parte di Aziende sanitarie pubbliche della Regione</t>
  </si>
  <si>
    <t>AA0831</t>
  </si>
  <si>
    <t>A.5.C.4) Altri concorsi, recuperi e rimborsi da parte della Regione - GSA - Azienda Zero</t>
  </si>
  <si>
    <t>AA0840</t>
  </si>
  <si>
    <t>A.5.D) Concorsi, recuperi e rimborsi da altri soggetti pubblici</t>
  </si>
  <si>
    <t>AA0850</t>
  </si>
  <si>
    <t>A.5.D.1) Rimborso degli oneri stipendiali del personale dipendente dell'azienda in posizione di comando presso altri soggetti pubblici</t>
  </si>
  <si>
    <t>AA0860</t>
  </si>
  <si>
    <t>A.5.D.2) Rimborsi per acquisto beni da parte di altri soggetti pubblici</t>
  </si>
  <si>
    <t>AA0860a</t>
  </si>
  <si>
    <t>A.5.D.2.A) Rimborsi per acquisto beni da parte di altri soggetti pubblici: emoderivati CRAT)</t>
  </si>
  <si>
    <t>AA0860b</t>
  </si>
  <si>
    <t>A.5.D.2.B) Rimborsi per acquisto beni da parte di altri soggetti pubblici: altro)</t>
  </si>
  <si>
    <t>AA0870</t>
  </si>
  <si>
    <t>A.5.D.3) Altri concorsi, recuperi e rimborsi da parte di altri soggetti pubblici</t>
  </si>
  <si>
    <t>A.5.D.3) Altri concorsi, recuperi e rimborsi da parte di altri soggetti pubblici - RIBALTAMENTO PERSONALE+ PERSONALE AI VARCHI</t>
  </si>
  <si>
    <t>AA0880</t>
  </si>
  <si>
    <t>A.5.E) Concorsi, recuperi e rimborsi da privati</t>
  </si>
  <si>
    <t>AA0890</t>
  </si>
  <si>
    <t>A.5.E.1) Rimborso da aziende farmaceutiche per Pay back</t>
  </si>
  <si>
    <t>AA0900</t>
  </si>
  <si>
    <t>A.5.E.1.1) Pay-back per il superamento del tetto della spesa farmaceutica territoriale</t>
  </si>
  <si>
    <t>AA0910</t>
  </si>
  <si>
    <t>A.5.E.1.2) Pay-back per superamento del tetto della spesa farmaceutica ospedaliera</t>
  </si>
  <si>
    <t>AA0920</t>
  </si>
  <si>
    <t>A.5.E.1.3) Ulteriore Pay-back</t>
  </si>
  <si>
    <t>AA0921</t>
  </si>
  <si>
    <t>A.5.E.2) Rimborso per Pay back sui dispositivi medici</t>
  </si>
  <si>
    <t>AA0930</t>
  </si>
  <si>
    <t>A.5.E.3) Altri concorsi, recuperi e rimborsi da privati</t>
  </si>
  <si>
    <t>A.5.E.3) Altri concorsi, recuperi e rimborsi da privati -PSICHIATRIA</t>
  </si>
  <si>
    <t>AA0940</t>
  </si>
  <si>
    <t>A.6)  Compartecipazione alla spesa per prestazioni sanitarie (Ticket)</t>
  </si>
  <si>
    <t>AA0950</t>
  </si>
  <si>
    <t>A.6.A)  Compartecipazione alla spesa per prestazioni sanitarie - Ticket sulle prestazioni di specialistica ambulatoriale e APA-PAC</t>
  </si>
  <si>
    <t>AA0960</t>
  </si>
  <si>
    <t>A.6.B)  Compartecipazione alla spesa per prestazioni sanitarie - Ticket sul pronto soccorso</t>
  </si>
  <si>
    <t>AA0970</t>
  </si>
  <si>
    <t>A.6.C)  Compartecipazione alla spesa per prestazioni sanitarie (Ticket) - Altro</t>
  </si>
  <si>
    <t>AA0980</t>
  </si>
  <si>
    <t>A.7)  Quota contributi c/capitale imputata all'esercizio</t>
  </si>
  <si>
    <t>AA0990</t>
  </si>
  <si>
    <t>A.7.A) Quota imputata all'esercizio dei finanziamenti per investimenti dallo Stato</t>
  </si>
  <si>
    <t>AA1000</t>
  </si>
  <si>
    <t>A.7.B)  Quota imputata all'esercizio dei finanziamenti per investimenti da Regione</t>
  </si>
  <si>
    <t>AA1010</t>
  </si>
  <si>
    <t>A.7.C)  Quota imputata all'esercizio dei finanziamenti per beni di prima dotazione</t>
  </si>
  <si>
    <t>AA1020</t>
  </si>
  <si>
    <t>A.7.D) Quota imputata all'esercizio dei contributi in c/ esercizio FSR destinati ad investimenti</t>
  </si>
  <si>
    <t>AA1030</t>
  </si>
  <si>
    <t>A.7.E) Quota imputata all'esercizio degli altri contributi in c/ esercizio destinati ad investimenti</t>
  </si>
  <si>
    <t>AA1040</t>
  </si>
  <si>
    <t>A.7.F) Quota imputata all'esercizio di altre poste del patrimonio netto</t>
  </si>
  <si>
    <t>AA1050</t>
  </si>
  <si>
    <t>A.8)  Incrementi delle immobilizzazioni per lavori interni</t>
  </si>
  <si>
    <t>AA1060</t>
  </si>
  <si>
    <t>A.9) Altri ricavi e proventi</t>
  </si>
  <si>
    <t>AA1070</t>
  </si>
  <si>
    <t>A.9.A) Ricavi per prestazioni non sanitarie</t>
  </si>
  <si>
    <t>AA1080</t>
  </si>
  <si>
    <t>A.9.B) Fitti attivi ed altri proventi da attività immobiliari</t>
  </si>
  <si>
    <t>AA1090</t>
  </si>
  <si>
    <t>A.9.C) Altri proventi diversi</t>
  </si>
  <si>
    <t>ZZ9999</t>
  </si>
  <si>
    <t>RISULTATO DI ESERCIZIO</t>
  </si>
  <si>
    <t>XA0000</t>
  </si>
  <si>
    <t>Risultato prima delle imposte (A - B +/- C +/- D +/- E)</t>
  </si>
  <si>
    <t>BZ9999</t>
  </si>
  <si>
    <t>Totale costi della produzione (B)</t>
  </si>
  <si>
    <t>BA0010</t>
  </si>
  <si>
    <t>B.1)  Acquisti di beni</t>
  </si>
  <si>
    <t>BA0020</t>
  </si>
  <si>
    <t>B.1.A)  Acquisti di beni sanitari</t>
  </si>
  <si>
    <t>BA0030</t>
  </si>
  <si>
    <t>B.1.A.1)  Prodotti farmaceutici ed emoderivati</t>
  </si>
  <si>
    <t>BA0040</t>
  </si>
  <si>
    <t>B.1.A.1.1) Medicinali con AIC, ad eccezione di vaccini, emoderivati di produzione regionale, ossigeno e altri gas medicali</t>
  </si>
  <si>
    <t>BA0050</t>
  </si>
  <si>
    <t>B.1.A.1.2) Medicinali senza AIC</t>
  </si>
  <si>
    <t>BA0051</t>
  </si>
  <si>
    <t>B.1.A.1.3) Ossigeno e altri gas medicali</t>
  </si>
  <si>
    <t>BA0060</t>
  </si>
  <si>
    <t>B.1.A.1.4) Emoderivati di produzione regionale</t>
  </si>
  <si>
    <t>BA0061</t>
  </si>
  <si>
    <t>B.1.A.1.4.1) Emoderivati di produzione regionale da pubblico (Aziende sanitarie pubbliche della Regione) - Mobilità intraregionale</t>
  </si>
  <si>
    <t>BA0062</t>
  </si>
  <si>
    <t>B.1.A.1.4.2) Emoderivati di produzione regionale da pubblico (Aziende sanitarie pubbliche della Regione) - Mobilità extraregionale</t>
  </si>
  <si>
    <t>BA0063</t>
  </si>
  <si>
    <t>B.1.A.1.4.3) Emoderivati di produzione regionale da altri soggetti</t>
  </si>
  <si>
    <t>BA0070</t>
  </si>
  <si>
    <t>B.1.A.2)  Sangue ed emocomponenti</t>
  </si>
  <si>
    <t>BA0080</t>
  </si>
  <si>
    <t>B.1.A.2.1) da pubblico (Aziende sanitarie pubbliche della Regione) – Mobilità intraregionale</t>
  </si>
  <si>
    <t>BA0090</t>
  </si>
  <si>
    <t>B.1.A.2.2) da pubblico (Aziende sanitarie pubbliche extra Regione) – Mobilità extraregionale</t>
  </si>
  <si>
    <t>BA0100</t>
  </si>
  <si>
    <t>B.1.A.2.3) da altri soggetti</t>
  </si>
  <si>
    <t>BA0210</t>
  </si>
  <si>
    <t>B.1.A.3) Dispositivi medici</t>
  </si>
  <si>
    <t>BA0220</t>
  </si>
  <si>
    <t>B.1.A.3.1)  Dispositivi medici</t>
  </si>
  <si>
    <t>BA0220a</t>
  </si>
  <si>
    <t>B.1.A.3.1.A)  Dispositivi protesici impiantabili)</t>
  </si>
  <si>
    <t>BA0220b</t>
  </si>
  <si>
    <t>B.1.A.3.1.B)  Dispositivi medici altro)</t>
  </si>
  <si>
    <t>BA0230</t>
  </si>
  <si>
    <t>B.1.A.3.2)  Dispositivi medici impiantabili attivi</t>
  </si>
  <si>
    <t>BA0240</t>
  </si>
  <si>
    <t>B.1.A.3.3)  Dispositivi medico diagnostici in vitro (IVD)</t>
  </si>
  <si>
    <t>BA0250</t>
  </si>
  <si>
    <t>B.1.A.4)  Prodotti dietetici</t>
  </si>
  <si>
    <t>BA0260</t>
  </si>
  <si>
    <t>B.1.A.5)  Materiali per la profilassi (vaccini)</t>
  </si>
  <si>
    <t>BA0270</t>
  </si>
  <si>
    <t>B.1.A.6)  Prodotti chimici</t>
  </si>
  <si>
    <t>BA0280</t>
  </si>
  <si>
    <t>B.1.A.7)  Materiali e prodotti per uso veterinario</t>
  </si>
  <si>
    <t>BA0290</t>
  </si>
  <si>
    <t>B.1.A.8)  Altri beni e prodotti sanitari</t>
  </si>
  <si>
    <t>BA0300</t>
  </si>
  <si>
    <t>B.1.A.9)  Beni e prodotti sanitari da Aziende sanitarie pubbliche della Regione</t>
  </si>
  <si>
    <t>BA0301</t>
  </si>
  <si>
    <t>B.1.A.9.1)  Prodotti farmaceutici ed emoderivati</t>
  </si>
  <si>
    <t>BA0303</t>
  </si>
  <si>
    <t>B.1.A.9.3) Dispositivi medici</t>
  </si>
  <si>
    <t>BA0304</t>
  </si>
  <si>
    <t>B.1.A.9.4)  Prodotti dietetici</t>
  </si>
  <si>
    <t>BA0305</t>
  </si>
  <si>
    <t>B.1.A.9.5)  Materiali per la profilassi (vaccini)</t>
  </si>
  <si>
    <t>BA0306</t>
  </si>
  <si>
    <t>B.1.A.9.6)  Prodotti chimici</t>
  </si>
  <si>
    <t>BA0307</t>
  </si>
  <si>
    <t>B.1.A.9.7)  Materiali e prodotti per uso veterinario</t>
  </si>
  <si>
    <t>BA0308</t>
  </si>
  <si>
    <t>B.1.A.9.8)  Altri beni e prodotti sanitari</t>
  </si>
  <si>
    <t>BA0310</t>
  </si>
  <si>
    <t>B.1.B)  Acquisti di beni non sanitari</t>
  </si>
  <si>
    <t>BA0320</t>
  </si>
  <si>
    <t>B.1.B.1)  Prodotti alimentari</t>
  </si>
  <si>
    <t>BA0330</t>
  </si>
  <si>
    <t>B.1.B.2)  Materiali di guardaroba, di pulizia e di convivenza in genere</t>
  </si>
  <si>
    <t>BA0340</t>
  </si>
  <si>
    <t>B.1.B.3)  Combustibili, carburanti e lubrificanti</t>
  </si>
  <si>
    <t>BA0350</t>
  </si>
  <si>
    <t>B.1.B.4)  Supporti informatici e cancelleria</t>
  </si>
  <si>
    <t>BA0360</t>
  </si>
  <si>
    <t>B.1.B.5)  Materiale per la manutenzione</t>
  </si>
  <si>
    <t>BA0370</t>
  </si>
  <si>
    <t>B.1.B.6)  Altri beni e prodotti non sanitari</t>
  </si>
  <si>
    <t>B.1.B.6)  Altri beni e prodotti non sanitari P.F.</t>
  </si>
  <si>
    <t>BA0380</t>
  </si>
  <si>
    <t>B.1.B.7)  Beni e prodotti non sanitari da Aziende sanitarie pubbliche della Regione</t>
  </si>
  <si>
    <t>BA0390</t>
  </si>
  <si>
    <t>B.2)  Acquisti di servizi</t>
  </si>
  <si>
    <t>BA0400</t>
  </si>
  <si>
    <t>B.2.A)   Acquisti servizi sanitari</t>
  </si>
  <si>
    <t>BA0410</t>
  </si>
  <si>
    <t>B.2.A.1)   Acquisti servizi sanitari per medicina di base</t>
  </si>
  <si>
    <t>BA0420</t>
  </si>
  <si>
    <t>B.2.A.1.1) - da convenzione</t>
  </si>
  <si>
    <t>BA0430</t>
  </si>
  <si>
    <t>B.2.A.1.1.A) Costi per assistenza MMG</t>
  </si>
  <si>
    <t>BA0440</t>
  </si>
  <si>
    <t>B.2.A.1.1.B) Costi per assistenza PLS</t>
  </si>
  <si>
    <t>BA0450</t>
  </si>
  <si>
    <t>B.2.A.1.1.C) Costi per assistenza Continuità assistenziale</t>
  </si>
  <si>
    <t>BA0460</t>
  </si>
  <si>
    <t>B.2.A.1.1.D) Altro (medicina dei servizi, psicologi, medici 118, ecc)</t>
  </si>
  <si>
    <t>BA0470</t>
  </si>
  <si>
    <t>B.2.A.1.2) - da pubblico (Aziende sanitarie pubbliche della Regione) - Mobilità intraregionale</t>
  </si>
  <si>
    <t>BA0480</t>
  </si>
  <si>
    <t>B.2.A.1.3) - da pubblico (Aziende sanitarie pubbliche Extraregione) - Mobilità extraregionale</t>
  </si>
  <si>
    <t>BA0490</t>
  </si>
  <si>
    <t>B.2.A.2)   Acquisti servizi sanitari per farmaceutica</t>
  </si>
  <si>
    <t>BA0500</t>
  </si>
  <si>
    <t>B.2.A.2.1) - da convenzione</t>
  </si>
  <si>
    <t>BA0510</t>
  </si>
  <si>
    <t>B.2.A.2.2) - da pubblico (Aziende sanitarie pubbliche della Regione)- Mobilità intraregionale</t>
  </si>
  <si>
    <t>BA0520</t>
  </si>
  <si>
    <t>B.2.A.2.3) - da pubblico (Extraregione)</t>
  </si>
  <si>
    <t>BA0530</t>
  </si>
  <si>
    <t>B.2.A.3)   Acquisti servizi sanitari per assistenza specialistica ambulatoriale</t>
  </si>
  <si>
    <t>BA0540</t>
  </si>
  <si>
    <t>B.2.A.3.1) - da pubblico (Aziende sanitarie pubbliche della Regione)</t>
  </si>
  <si>
    <t>BA0541</t>
  </si>
  <si>
    <t>B.2.A.3.2) prestazioni di pronto soccorso  non seguite da ricovero - da pubblico (Aziende sanitarie pubbliche della Regione)</t>
  </si>
  <si>
    <t>BA0550</t>
  </si>
  <si>
    <t>B.2.A.3.3) - da pubblico (altri soggetti pubbl. della Regione)</t>
  </si>
  <si>
    <t>BA0551</t>
  </si>
  <si>
    <t>B.2.A.3.4) prestazioni di pronto soccorso  non seguite da ricovero - da pubblico (altri soggetti pubbl. della Regione)</t>
  </si>
  <si>
    <t>BA0560</t>
  </si>
  <si>
    <t>B.2.A.3.5) - da pubblico (Extraregione)</t>
  </si>
  <si>
    <t>BA0561</t>
  </si>
  <si>
    <t>B.2.A.3.6) prestazioni di pronto soccorso  non seguite da ricovero - da pubblico (Extraregione)</t>
  </si>
  <si>
    <t>BA0570</t>
  </si>
  <si>
    <t>B.2.A.3.7) - da privato - Medici SUMAI</t>
  </si>
  <si>
    <t>BA0580</t>
  </si>
  <si>
    <t>B.2.A.3.8) - da privato</t>
  </si>
  <si>
    <t>BA0590</t>
  </si>
  <si>
    <t>B.2.A.3.8.A) Servizi sanitari per assistenza specialistica da IRCCS privati e Policlinici privati</t>
  </si>
  <si>
    <t>BA0591</t>
  </si>
  <si>
    <t>B.2.A.3.8.B) Servizi sanitari per prestazioni di pronto soccorso non seguite da ricovero - da IRCCS privati e Policlinici privati</t>
  </si>
  <si>
    <t>BA0600</t>
  </si>
  <si>
    <t>B.2.A.3.8.C) Servizi sanitari per assistenza specialistica da Ospedali Classificati privati</t>
  </si>
  <si>
    <t>BA0601</t>
  </si>
  <si>
    <t>B.2.A.3.8.D) Servizi sanitari per prestazioni di pronto soccorso non seguite da ricovero - da Ospedali Classificati privati</t>
  </si>
  <si>
    <t>BA0610</t>
  </si>
  <si>
    <t>B.2.A.3.8.E) Servizi sanitari per assistenza specialistica da Case di Cura private</t>
  </si>
  <si>
    <t>BA0611</t>
  </si>
  <si>
    <t>B.2.A.3.8.F) Servizi sanitari per prestazioni di pronto soccorso non seguite da ricovero - da Case di Cura private</t>
  </si>
  <si>
    <t>BA0620</t>
  </si>
  <si>
    <t>B.2.A.3.8.G) Servizi sanitari per assistenza specialistica da altri privati</t>
  </si>
  <si>
    <t>BA0621</t>
  </si>
  <si>
    <t>B.2.A.3.8.H) Servizi sanitari per prestazioni di pronto soccorso non seguite da ricovero - da altri privati</t>
  </si>
  <si>
    <t>BA0630</t>
  </si>
  <si>
    <t>B.2.A.3.9) - da privato per cittadini non residenti - Extraregione (mobilità attiva in compensazione)</t>
  </si>
  <si>
    <t>BA0631</t>
  </si>
  <si>
    <t>B.2.A.3.10) Servizi sanitari per prestazioni di pronto soccorso non seguite da ricovero - da privato per cittadini non residenti - Extraregione (mobilità attiva in compensazione)</t>
  </si>
  <si>
    <t>BA0640</t>
  </si>
  <si>
    <t>B.2.A.4)   Acquisti servizi sanitari per assistenza riabilitativa</t>
  </si>
  <si>
    <t>BA0650</t>
  </si>
  <si>
    <t>B.2.A.4.1) - da pubblico (Aziende sanitarie pubbliche della Regione)</t>
  </si>
  <si>
    <t>BA0660</t>
  </si>
  <si>
    <t>B.2.A.4.2) - da pubblico (altri soggetti pubbl. della Regione)</t>
  </si>
  <si>
    <t>BA0670</t>
  </si>
  <si>
    <t>B.2.A.4.3) - da pubblico (Extraregione) non soggetti a compensazione</t>
  </si>
  <si>
    <t>BA0680</t>
  </si>
  <si>
    <t>B.2.A.4.4) - da privato (intraregionale)</t>
  </si>
  <si>
    <t>BA0690</t>
  </si>
  <si>
    <t>B.2.A.4.5) - da privato (extraregionale)</t>
  </si>
  <si>
    <t>BA0700</t>
  </si>
  <si>
    <t>B.2.A.5)   Acquisti servizi sanitari per assistenza integrativa</t>
  </si>
  <si>
    <t>BA0710</t>
  </si>
  <si>
    <t>B.2.A.5.1) - da pubblico (Aziende sanitarie pubbliche della Regione)</t>
  </si>
  <si>
    <t>BA0720</t>
  </si>
  <si>
    <t>B.2.A.5.2) - da pubblico (altri soggetti pubbl. della Regione)</t>
  </si>
  <si>
    <t>BA0730</t>
  </si>
  <si>
    <t>B.2.A.5.3) - da pubblico (Extraregione)</t>
  </si>
  <si>
    <t>BA0740</t>
  </si>
  <si>
    <t>B.2.A.5.4) - da privato</t>
  </si>
  <si>
    <t>BA0750</t>
  </si>
  <si>
    <t>B.2.A.6)   Acquisti servizi sanitari per assistenza protesica</t>
  </si>
  <si>
    <t>BA0760</t>
  </si>
  <si>
    <t>B.2.A.6.1) - da pubblico (Aziende sanitarie pubbliche della Regione)</t>
  </si>
  <si>
    <t>BA0770</t>
  </si>
  <si>
    <t>B.2.A.6.2) - da pubblico (altri soggetti pubbl. della Regione)</t>
  </si>
  <si>
    <t>BA0780</t>
  </si>
  <si>
    <t>B.2.A.6.3) - da pubblico (Extraregione)</t>
  </si>
  <si>
    <t>BA0790</t>
  </si>
  <si>
    <t>B.2.A.6.4) - da privato</t>
  </si>
  <si>
    <t>BA0800</t>
  </si>
  <si>
    <t>B.2.A.7)   Acquisti servizi sanitari per assistenza ospedaliera</t>
  </si>
  <si>
    <t>BA0810</t>
  </si>
  <si>
    <t>B.2.A.7.1) - da pubblico (Aziende sanitarie pubbliche della Regione)</t>
  </si>
  <si>
    <t>BA0820</t>
  </si>
  <si>
    <t>B.2.A.7.2) - da pubblico (altri soggetti pubbl. della Regione)</t>
  </si>
  <si>
    <t>BA0830</t>
  </si>
  <si>
    <t>B.2.A.7.3) - da pubblico (Extraregione)</t>
  </si>
  <si>
    <t>BA0840</t>
  </si>
  <si>
    <t>B.2.A.7.4) - da privato</t>
  </si>
  <si>
    <t>BA0850</t>
  </si>
  <si>
    <t>B.2.A.7.4.A) Servizi sanitari per assistenza ospedaliera da IRCCS privati e Policlinici privati</t>
  </si>
  <si>
    <t>BA0860</t>
  </si>
  <si>
    <t>B.2.A.7.4.B) Servizi sanitari per assistenza ospedaliera da Ospedali Classificati privati</t>
  </si>
  <si>
    <t>BA0870</t>
  </si>
  <si>
    <t>B.2.A.7.4.C) Servizi sanitari per assistenza ospedaliera da Case di Cura private</t>
  </si>
  <si>
    <t>BA0880</t>
  </si>
  <si>
    <t>B.2.A.7.4.D) Servizi sanitari per assistenza ospedaliera da altri privati</t>
  </si>
  <si>
    <t>BA0890</t>
  </si>
  <si>
    <t>B.2.A.7.5) - da privato per cittadini non residenti - Extraregione (mobilità attiva in compensazione)</t>
  </si>
  <si>
    <t>BA0900</t>
  </si>
  <si>
    <t>B.2.A.8)   Acquisto prestazioni di psichiatria residenziale e semiresidenziale</t>
  </si>
  <si>
    <t>BA0910</t>
  </si>
  <si>
    <t>B.2.A.8.1) - da pubblico (Aziende sanitarie pubbliche della Regione)</t>
  </si>
  <si>
    <t>BA0920</t>
  </si>
  <si>
    <t>B.2.A.8.2) - da pubblico (altri soggetti pubbl. della Regione)</t>
  </si>
  <si>
    <t>BA0930</t>
  </si>
  <si>
    <t>B.2.A.8.3) - da pubblico (Extraregione) - non soggette a compensazione</t>
  </si>
  <si>
    <t>BA0940</t>
  </si>
  <si>
    <t>B.2.A.8.4) - da privato (intraregionale)</t>
  </si>
  <si>
    <t>BA0950</t>
  </si>
  <si>
    <t>B.2.A.8.5) - da privato (extraregionale)</t>
  </si>
  <si>
    <t>BA0960</t>
  </si>
  <si>
    <t>B.2.A.9)   Acquisto prestazioni di distribuzione farmaci File F</t>
  </si>
  <si>
    <t>BA0970</t>
  </si>
  <si>
    <t>B.2.A.9.1) - da pubblico (Aziende sanitarie pubbliche della Regione) - Mobilità intraregionale</t>
  </si>
  <si>
    <t>BA0980</t>
  </si>
  <si>
    <t>B.2.A.9.2) - da pubblico (altri soggetti pubbl. della Regione)</t>
  </si>
  <si>
    <t>BA0990</t>
  </si>
  <si>
    <t>B.2.A.9.3) - da pubblico (Extraregione)</t>
  </si>
  <si>
    <t>BA1000</t>
  </si>
  <si>
    <t>B.2.A.9.4) - da privato (intraregionale)</t>
  </si>
  <si>
    <t>BA1010</t>
  </si>
  <si>
    <t>B.2.A.9.5) - da privato (extraregionale)</t>
  </si>
  <si>
    <t>BA1020</t>
  </si>
  <si>
    <t>B.2.A.9.6) - da privato per cittadini non residenti - Extraregione (mobilità attiva in compensazione)</t>
  </si>
  <si>
    <t>BA1030</t>
  </si>
  <si>
    <t>B.2.A.10)   Acquisto prestazioni termali in convenzione</t>
  </si>
  <si>
    <t>BA1040</t>
  </si>
  <si>
    <t>B.2.A.10.1) - da pubblico (Aziende sanitarie pubbliche della Regione) - Mobilità intraregionale</t>
  </si>
  <si>
    <t>BA1050</t>
  </si>
  <si>
    <t>B.2.A.10.2) - da pubblico (altri soggetti pubbl. della Regione)</t>
  </si>
  <si>
    <t>BA1060</t>
  </si>
  <si>
    <t>B.2.A.10.3) - da pubblico (Extraregione)</t>
  </si>
  <si>
    <t>BA1070</t>
  </si>
  <si>
    <t>B.2.A.10.4) - da privato</t>
  </si>
  <si>
    <t>BA1080</t>
  </si>
  <si>
    <t>B.2.A.10.5) - da privato per cittadini non residenti - Extraregione (mobilità attiva in compensazione)</t>
  </si>
  <si>
    <t>BA1090</t>
  </si>
  <si>
    <t>B.2.A.11)   Acquisto prestazioni di trasporto sanitario</t>
  </si>
  <si>
    <t>BA1100</t>
  </si>
  <si>
    <t>B.2.A.11.1) - da pubblico (Aziende sanitarie pubbliche della Regione) - Mobilità intraregionale</t>
  </si>
  <si>
    <t>BA1110</t>
  </si>
  <si>
    <t>B.2.A.11.2) - da pubblico (altri soggetti pubbl. della Regione)</t>
  </si>
  <si>
    <t>BA1120</t>
  </si>
  <si>
    <t>B.2.A.11.3) - da pubblico (Extraregione)</t>
  </si>
  <si>
    <t>BA1130</t>
  </si>
  <si>
    <t>B.2.A.11.4) - da privato</t>
  </si>
  <si>
    <t>B.2.A.11.4) - da privato P.F.</t>
  </si>
  <si>
    <t>BA1140</t>
  </si>
  <si>
    <t>B.2.A.12)   Acquisto prestazioni Socio-Sanitarie a rilevanza sanitaria</t>
  </si>
  <si>
    <t>BA1150</t>
  </si>
  <si>
    <t>B.2.A.12.1) - da pubblico (Aziende sanitarie pubbliche della Regione) - Mobilità intraregionale</t>
  </si>
  <si>
    <t>BA1151</t>
  </si>
  <si>
    <t>B.2.A.12.1.A) Assistenza domiciliare integrata (ADI)</t>
  </si>
  <si>
    <t>BA1152</t>
  </si>
  <si>
    <t>B.2.A.12.1.B) Altre prestazioni socio-sanitarie a rilevanza sanitaria</t>
  </si>
  <si>
    <t>BA1160</t>
  </si>
  <si>
    <t>B.2.A.12.2) - da pubblico (altri soggetti pubblici della Regione)</t>
  </si>
  <si>
    <t>BA1160a</t>
  </si>
  <si>
    <t>B.2.A.12.2.A) Residenzialità anziani</t>
  </si>
  <si>
    <t>BA1160b</t>
  </si>
  <si>
    <t>B.2.A.12.2.B) Residenzialità disabili</t>
  </si>
  <si>
    <t>BA1160c</t>
  </si>
  <si>
    <t>B.2.A.12.2.C) Centri diurni per disabili</t>
  </si>
  <si>
    <t>BA1160d</t>
  </si>
  <si>
    <t>B.2.A.12.2.D) Hospice</t>
  </si>
  <si>
    <t>BA1160e</t>
  </si>
  <si>
    <t>B.2.A.12.2.E) Altro</t>
  </si>
  <si>
    <t>BA1161</t>
  </si>
  <si>
    <t>B.2.A.12.3) - da pubblico  (Extraregione) - Acquisto di Altre prestazioni sociosanitarie a rilevanza sanitaria erogate a soggetti pubblici Extraregione</t>
  </si>
  <si>
    <t>BA1170</t>
  </si>
  <si>
    <t>B.2.A.12.4) - da pubblico (Extraregione) non soggette a compensazione</t>
  </si>
  <si>
    <t>BA1180</t>
  </si>
  <si>
    <t>B.2.A.12.5) - da privato (intraregionale)</t>
  </si>
  <si>
    <t>BA1180a</t>
  </si>
  <si>
    <t>B.2.A.12.5.A) Residenzialità anziani</t>
  </si>
  <si>
    <t>BA1180b</t>
  </si>
  <si>
    <t>B.2.A.12.5.B) Residenzialità disabili</t>
  </si>
  <si>
    <t>B.2.A.12.5.B) Residenzialità disabili - P.F.</t>
  </si>
  <si>
    <t>BA1180c</t>
  </si>
  <si>
    <t>B.2.A.12.5.C) Centri diurni per disabili</t>
  </si>
  <si>
    <t>B.2.A.12.5.C) Centri diurni per disabili - P.F.</t>
  </si>
  <si>
    <t>BA1180d</t>
  </si>
  <si>
    <t>B.2.A.12.5.D) Hospice</t>
  </si>
  <si>
    <t>BA1180e</t>
  </si>
  <si>
    <t>B.2.A.12.5.E) Altro</t>
  </si>
  <si>
    <t>B.2.A.12.5.E) Altro - P.F.</t>
  </si>
  <si>
    <t>BA1190</t>
  </si>
  <si>
    <t>B.2.A.12.6) - da privato (extraregionale)</t>
  </si>
  <si>
    <t>BA1200</t>
  </si>
  <si>
    <t>B.2.A.13)  Compartecipazione al personale per att. libero-prof. (intramoenia)</t>
  </si>
  <si>
    <t>BA1210</t>
  </si>
  <si>
    <t>B.2.A.13.1)  Compartecipazione al personale per att. libero professionale intramoenia - Area ospedaliera</t>
  </si>
  <si>
    <t>BA1220</t>
  </si>
  <si>
    <t>B.2.A.13.2)  Compartecipazione al personale per att. libero professionale intramoenia- Area specialistica</t>
  </si>
  <si>
    <t>BA1230</t>
  </si>
  <si>
    <t>B.2.A.13.3)  Compartecipazione al personale per att. libero professionale intramoenia - Area sanità pubblica</t>
  </si>
  <si>
    <t>BA1240</t>
  </si>
  <si>
    <t>B.2.A.13.4)  Compartecipazione al personale per att. libero professionale intramoenia - Consulenze (ex art. 55 c.1 lett. c), d) ed ex Art. 57-58)</t>
  </si>
  <si>
    <t>BA1250</t>
  </si>
  <si>
    <t>B.2.A.13.5)  Compartecipazione al personale per att. libero professionale intramoenia - Consulenze (ex art. 55 c.1 lett. c), d) ed ex Art. 57-58) (Aziende sanitarie pubbliche della Regione)</t>
  </si>
  <si>
    <t>BA1260</t>
  </si>
  <si>
    <t>B.2.A.13.6)  Compartecipazione al personale per att. libero professionale intramoenia - Altro</t>
  </si>
  <si>
    <t>BA1270</t>
  </si>
  <si>
    <t>B.2.A.13.7)  Compartecipazione al personale per att. libero  professionale intramoenia - Altro (Aziende sanitarie pubbliche della Regione)</t>
  </si>
  <si>
    <t>BA1280</t>
  </si>
  <si>
    <t>B.2.A.14)  Rimborsi, assegni e contributi sanitari</t>
  </si>
  <si>
    <t>BA1290</t>
  </si>
  <si>
    <t>B.2.A.14.1)  Contributi ad associazioni di volontariato</t>
  </si>
  <si>
    <t>BA1300</t>
  </si>
  <si>
    <t>B.2.A.14.2)  Rimborsi per cure all'estero</t>
  </si>
  <si>
    <t>BA1310</t>
  </si>
  <si>
    <t>B.2.A.14.3)  Contributi a società partecipate e/o enti dipendenti della Regione</t>
  </si>
  <si>
    <t>BA1320</t>
  </si>
  <si>
    <t>B.2.A.14.4)  Contributo Legge 210/92</t>
  </si>
  <si>
    <t>BA1330</t>
  </si>
  <si>
    <t>B.2.A.14.5)  Altri rimborsi, assegni e contributi</t>
  </si>
  <si>
    <t xml:space="preserve">B.2.A.14.5)  Altri rimborsi, assegni e contributi - ribaltamenti costi </t>
  </si>
  <si>
    <t>B.2.A.14.5)  Altri rimborsi, assegni e contributi - P.F.</t>
  </si>
  <si>
    <t>BA1340</t>
  </si>
  <si>
    <t>B.2.A.14.6)  Rimborsi, assegni e contributi v/Aziende sanitarie pubbliche della Regione</t>
  </si>
  <si>
    <t>BA1341</t>
  </si>
  <si>
    <t>B.2.A.14.7)  Rimborsi, assegni e contributi v/Regione - GSA - Azienda Zero</t>
  </si>
  <si>
    <t>BA1350</t>
  </si>
  <si>
    <t>B.2.A.15)  Consulenze, Collaborazioni,  Interinale e altre prestazioni di lavoro sanitarie e sociosanitarie</t>
  </si>
  <si>
    <t>BA1360</t>
  </si>
  <si>
    <t>B.2.A.15.1) Consulenze sanitarie e sociosanitarieda Aziende sanitarie pubbliche della Regione</t>
  </si>
  <si>
    <t>BA1370</t>
  </si>
  <si>
    <t>B.2.A.15.2) Consulenze sanitarie e sociosanitarie da terzi - Altri soggetti pubblici</t>
  </si>
  <si>
    <t>BA1380</t>
  </si>
  <si>
    <t>B.2.A.15.3) Consulenze, Collaborazioni,  Interinale e altre prestazioni di lavoro sanitarie e sociosanitarie da privato</t>
  </si>
  <si>
    <t>BA1390</t>
  </si>
  <si>
    <t>B.2.A.15.3.A) Consulenze sanitarie da privato - articolo 55, comma 2, CCNL 8 giugno 2000</t>
  </si>
  <si>
    <t>BA1400</t>
  </si>
  <si>
    <t>B.2.A.15.3.B) Altre consulenze sanitarie e sociosanitarie da privato</t>
  </si>
  <si>
    <t>BA1410</t>
  </si>
  <si>
    <t>B.2.A.15.3.C) Collaborazioni coordinate e continuative sanitarie e sociosanitarie da privato</t>
  </si>
  <si>
    <t>BA1420</t>
  </si>
  <si>
    <t xml:space="preserve">B.2.A.15.3.D) Indennità a personale universitario - area sanitaria </t>
  </si>
  <si>
    <t>BA1430</t>
  </si>
  <si>
    <t xml:space="preserve">B.2.A.15.3.E) Lavoro interinale - area sanitaria </t>
  </si>
  <si>
    <t>BA1440</t>
  </si>
  <si>
    <t xml:space="preserve">B.2.A.15.3.F) Altre collaborazioni e prestazioni di lavoro - area sanitaria </t>
  </si>
  <si>
    <t>BA1450</t>
  </si>
  <si>
    <t>B.2.A.15.4) Rimborso oneri stipendiali del personale sanitario in comando</t>
  </si>
  <si>
    <t>BA1460</t>
  </si>
  <si>
    <t>B.2.A.15.4.A) Rimborso oneri stipendiali personale sanitario in comando da Aziende sanitarie pubbliche della Regione</t>
  </si>
  <si>
    <t>BA1470</t>
  </si>
  <si>
    <t>B.2.A.15.4.B) Rimborso oneri stipendiali personale sanitario in comando da Regioni, soggetti pubblici e da Università</t>
  </si>
  <si>
    <t>BA1480</t>
  </si>
  <si>
    <t>B.2.A.15.4.C) Rimborso oneri stipendiali personale sanitario in comando da aziende di altre Regioni (Extraregione)</t>
  </si>
  <si>
    <t>BA1490</t>
  </si>
  <si>
    <t>B.2.A.16) Altri servizi sanitari e sociosanitari a rilevanza sanitaria</t>
  </si>
  <si>
    <t>BA1500</t>
  </si>
  <si>
    <t>B.2.A.16.1)  Altri servizi sanitari e sociosanitari a rilevanza sanitaria da pubblico - Aziende sanitarie pubbliche della Regione</t>
  </si>
  <si>
    <t>BA1510</t>
  </si>
  <si>
    <t>B.2.A.16.2)  Altri servizi sanitari e sociosanitari  a rilevanza sanitaria da pubblico - Altri soggetti pubblici della Regione</t>
  </si>
  <si>
    <t>BA1520</t>
  </si>
  <si>
    <t>B.2.A.16.3) Altri servizi sanitari e sociosanitari a rilevanza sanitaria da pubblico (Extraregione)</t>
  </si>
  <si>
    <t>BA1530</t>
  </si>
  <si>
    <t>B.2.A.16.4)  Altri servizi sanitari da privato</t>
  </si>
  <si>
    <t>BA1530a</t>
  </si>
  <si>
    <t>B.2.A.16.4.1)  Altri servizi sanitari da privato - SPERIMENTAZIONI</t>
  </si>
  <si>
    <t>BA1530b</t>
  </si>
  <si>
    <t>B.2.A.16.4.2)  Altri servizi sanitari da privato - SERVICE</t>
  </si>
  <si>
    <t>BA1530z</t>
  </si>
  <si>
    <t>B.2.A.16.4.2.A)  Altri servizi sanitari da privato - SERVIZIO OSSIGENO</t>
  </si>
  <si>
    <t>BA1530y</t>
  </si>
  <si>
    <t>B.2.A.16.4.2.B)  Altri servizi sanitari da privato - SERVICE - ALTRO</t>
  </si>
  <si>
    <t>BA1530c</t>
  </si>
  <si>
    <t>B.2.A.16.4.3)  Altri servizi sanitari da privato - DPC</t>
  </si>
  <si>
    <t>BA1530d</t>
  </si>
  <si>
    <t>B.2.A.16.4.4)  Altri servizi sanitari da privato - ALTRO</t>
  </si>
  <si>
    <t>BA1540</t>
  </si>
  <si>
    <t>B.2.A.16.5)  Costi per servizi sanitari - Mobilità internazionale passiva</t>
  </si>
  <si>
    <t>BA1541</t>
  </si>
  <si>
    <t>B.2.A.16.6)  Costi per servizi sanitari - Mobilità internazionale passiva rilevata dalle ASL</t>
  </si>
  <si>
    <t>BA1542</t>
  </si>
  <si>
    <t>B.2.A.16.7) Costi per prestazioni sanitarie erogate da aziende sanitarie estere (fatturate direttamente)</t>
  </si>
  <si>
    <t>BA1550</t>
  </si>
  <si>
    <t>B.2.A.17) Costi GSA per differenziale saldo mobilità interregionale</t>
  </si>
  <si>
    <t>BA1560</t>
  </si>
  <si>
    <t>B.2.B) Acquisti di servizi non sanitari</t>
  </si>
  <si>
    <t>BA1570</t>
  </si>
  <si>
    <t>B.2.B.1) Servizi non sanitari</t>
  </si>
  <si>
    <t>BA1580</t>
  </si>
  <si>
    <t>B.2.B.1.1)   Lavanderia</t>
  </si>
  <si>
    <t>BA1590</t>
  </si>
  <si>
    <t>B.2.B.1.2)   Pulizia</t>
  </si>
  <si>
    <t>BA1600</t>
  </si>
  <si>
    <t>B.2.B.1.3)   Mensa</t>
  </si>
  <si>
    <t>BA1601</t>
  </si>
  <si>
    <t>B.2.B.1.3.A)   Mensa dipendenti</t>
  </si>
  <si>
    <t>BA1602</t>
  </si>
  <si>
    <t>B.2.B.1.3.B)   Mensa degenti</t>
  </si>
  <si>
    <t>BA1610</t>
  </si>
  <si>
    <t>B.2.B.1.4)   Riscaldamento</t>
  </si>
  <si>
    <t>BA1620</t>
  </si>
  <si>
    <t>B.2.B.1.5)   Servizi di assistenza informatica</t>
  </si>
  <si>
    <t>BA1630</t>
  </si>
  <si>
    <t>B.2.B.1.6)   Servizi trasporti (non sanitari)</t>
  </si>
  <si>
    <t>BA1640</t>
  </si>
  <si>
    <t>B.2.B.1.7)   Smaltimento rifiuti</t>
  </si>
  <si>
    <t>BA1650</t>
  </si>
  <si>
    <t>B.2.B.1.8)   Utenze telefoniche</t>
  </si>
  <si>
    <t>BA1660</t>
  </si>
  <si>
    <t>B.2.B.1.9)   Utenze elettricità</t>
  </si>
  <si>
    <t>BA1670</t>
  </si>
  <si>
    <t>B.2.B.1.10)   Altre utenze</t>
  </si>
  <si>
    <t>BA1680</t>
  </si>
  <si>
    <t>B.2.B.1.11)  Premi di assicurazione</t>
  </si>
  <si>
    <t>BA1690</t>
  </si>
  <si>
    <t>B.2.B.1.11.A)  Premi di assicurazione - R.C. Professionale</t>
  </si>
  <si>
    <t>BA1700</t>
  </si>
  <si>
    <t>B.2.B.1.11.B)  Premi di assicurazione - Altri premi assicurativi</t>
  </si>
  <si>
    <t>BA1710</t>
  </si>
  <si>
    <t>B.2.B.1.12) Altri servizi non sanitari</t>
  </si>
  <si>
    <t>BA1720</t>
  </si>
  <si>
    <t>B.2.B.1.12.A) Altri servizi non sanitari da pubblico (Aziende sanitarie pubbliche della Regione)</t>
  </si>
  <si>
    <t>BA1730</t>
  </si>
  <si>
    <t>B.2.B.1.12.B) Altri servizi non sanitari da altri soggetti pubblici</t>
  </si>
  <si>
    <t>BA1740</t>
  </si>
  <si>
    <t>B.2.B.1.12.C) Altri servizi non sanitari da privato</t>
  </si>
  <si>
    <t>BA1740a</t>
  </si>
  <si>
    <t>B.2.B.1.12.C.1) Altri servizi non sanitari esternalizzati (1)</t>
  </si>
  <si>
    <t>BA1740b</t>
  </si>
  <si>
    <t>B.2.B.1.12.C.2) Altri servizi non sanitari da privato: altro (2)</t>
  </si>
  <si>
    <t>BA1750</t>
  </si>
  <si>
    <t>B.2.B.2)  Consulenze, Collaborazioni, Interinale e altre prestazioni di lavoro non sanitarie</t>
  </si>
  <si>
    <t>BA1760</t>
  </si>
  <si>
    <t>B.2.B.2.1) Consulenze non sanitarie da Aziende sanitarie pubbliche della Regione</t>
  </si>
  <si>
    <t>BA1770</t>
  </si>
  <si>
    <t>B.2.B.2.2) Consulenze non sanitarie da Terzi - Altri soggetti pubblici</t>
  </si>
  <si>
    <t>BA1780</t>
  </si>
  <si>
    <t>B.2.B.2.3) Consulenze, Collaborazioni, Interinale e altre prestazioni di lavoro non sanitarie da privato</t>
  </si>
  <si>
    <t>BA1790</t>
  </si>
  <si>
    <t>B.2.B.2.3.A) Consulenze non sanitarie da privato</t>
  </si>
  <si>
    <t>BA1800</t>
  </si>
  <si>
    <t>B.2.B.2.3.B) Collaborazioni coordinate e continuative non sanitarie da privato</t>
  </si>
  <si>
    <t>BA1810</t>
  </si>
  <si>
    <t>B.2.B.2.3.C) Indennità a personale universitario - area non sanitaria</t>
  </si>
  <si>
    <t>BA1820</t>
  </si>
  <si>
    <t>B.2.B.2.3.D) Lavoro interinale - area non sanitaria</t>
  </si>
  <si>
    <t>BA1830</t>
  </si>
  <si>
    <t>B.2.B.2.3.E) Altre collaborazioni e prestazioni di lavoro - area non sanitaria</t>
  </si>
  <si>
    <t>BA1831</t>
  </si>
  <si>
    <t>B.2.B.2.3.F) Altre Consulenze non sanitarie da privato - in attuazione dell’art.79, comma 1 sexies lettera c), del D.L. 112/2008, convertito con legge 133/2008 e della legge 23 dicembre 2009 n. 191</t>
  </si>
  <si>
    <t>BA1840</t>
  </si>
  <si>
    <t>B.2.B.2.4) Rimborso oneri stipendiali del personale non sanitario in comando</t>
  </si>
  <si>
    <t>BA1850</t>
  </si>
  <si>
    <t>B.2.B.2.4.A) Rimborso oneri stipendiali personale non sanitario in comando da Aziende sanitarie pubbliche della Regione</t>
  </si>
  <si>
    <t>BA1860</t>
  </si>
  <si>
    <t>B.2.B.2.4.B) Rimborso oneri stipendiali personale non sanitario in comando da Regione, soggetti pubblici e da Università</t>
  </si>
  <si>
    <t>BA1870</t>
  </si>
  <si>
    <t>B.2.B.2.4.C) Rimborso oneri stipendiali personale non sanitario in comando da aziende di altre Regioni (Extraregione)</t>
  </si>
  <si>
    <t>BA1880</t>
  </si>
  <si>
    <t>B.2.B.3) Formazione (esternalizzata e non)</t>
  </si>
  <si>
    <t>BA1890</t>
  </si>
  <si>
    <t>B.2.B.3.1) Formazione (esternalizzata e non) da pubblico</t>
  </si>
  <si>
    <t>BA1900</t>
  </si>
  <si>
    <t>B.2.B.3.2) Formazione (esternalizzata e non) da privato</t>
  </si>
  <si>
    <t>B.2.B.3.2) Formazione (esternalizzata e non) da privato - P.F.</t>
  </si>
  <si>
    <t>BA1910</t>
  </si>
  <si>
    <t>B.3)  Manutenzione e riparazione (ordinaria esternalizzata)</t>
  </si>
  <si>
    <t>BA1920</t>
  </si>
  <si>
    <t>B.3.A)  Manutenzione e riparazione ai fabbricati e loro pertinenze</t>
  </si>
  <si>
    <t>BA1930</t>
  </si>
  <si>
    <t>B.3.B)  Manutenzione e riparazione agli impianti e macchinari</t>
  </si>
  <si>
    <t>BA1940</t>
  </si>
  <si>
    <t>B.3.C)  Manutenzione e riparazione alle attrezzature sanitarie e scientifiche</t>
  </si>
  <si>
    <t>BA1950</t>
  </si>
  <si>
    <t>B.3.D)  Manutenzione e riparazione ai mobili e arredi</t>
  </si>
  <si>
    <t>BA1960</t>
  </si>
  <si>
    <t>B.3.E)  Manutenzione e riparazione agli automezzi</t>
  </si>
  <si>
    <t>BA1970</t>
  </si>
  <si>
    <t>B.3.F)  Altre manutenzioni e riparazioni</t>
  </si>
  <si>
    <t>BA1980</t>
  </si>
  <si>
    <t>B.3.G)  Manutenzioni e riparazioni da Aziende sanitarie pubbliche della Regione</t>
  </si>
  <si>
    <t>BA1990</t>
  </si>
  <si>
    <t>B.4)   Godimento di beni di terzi</t>
  </si>
  <si>
    <t>BA2000</t>
  </si>
  <si>
    <t>B.4.A)  Fitti passivi</t>
  </si>
  <si>
    <t>BA2010</t>
  </si>
  <si>
    <t>B.4.B)  Canoni di noleggio</t>
  </si>
  <si>
    <t>BA2020</t>
  </si>
  <si>
    <t>B.4.B.1) Canoni di noleggio - area sanitaria</t>
  </si>
  <si>
    <t>BA2030</t>
  </si>
  <si>
    <t>B.4.B.2) Canoni di noleggio - area non sanitaria</t>
  </si>
  <si>
    <t>BA2040</t>
  </si>
  <si>
    <t>B.4.C)  Canoni di leasing</t>
  </si>
  <si>
    <t>BA2050</t>
  </si>
  <si>
    <t>B.4.C.1) Canoni di leasing - area sanitaria</t>
  </si>
  <si>
    <t>BA2060</t>
  </si>
  <si>
    <t>B.4.C.2) Canoni di leasing - area non sanitaria</t>
  </si>
  <si>
    <t>BA2061</t>
  </si>
  <si>
    <t>B.4.D)  Canoni di project financing</t>
  </si>
  <si>
    <t>BA2070</t>
  </si>
  <si>
    <t>B.4.E)  Locazioni e noleggi da Aziende sanitarie pubbliche della Regione</t>
  </si>
  <si>
    <t>BA2080</t>
  </si>
  <si>
    <t>Totale Costo del personale</t>
  </si>
  <si>
    <t>BA2090</t>
  </si>
  <si>
    <t>B.5)   Personale del ruolo sanitario</t>
  </si>
  <si>
    <t>BA2100</t>
  </si>
  <si>
    <t>B.5.A) Costo del personale dirigente ruolo sanitario</t>
  </si>
  <si>
    <t>BA2110</t>
  </si>
  <si>
    <t>B.5.A.1) Costo del personale dirigente medico</t>
  </si>
  <si>
    <t>BA2120</t>
  </si>
  <si>
    <t>B.5.A.1.1) Costo del personale dirigente medico - tempo indeterminato</t>
  </si>
  <si>
    <t>BA2130</t>
  </si>
  <si>
    <t>B.5.A.1.2) Costo del personale dirigente medico - tempo determinato</t>
  </si>
  <si>
    <t>BA2140</t>
  </si>
  <si>
    <t>B.5.A.1.3) Costo del personale dirigente medico - altro</t>
  </si>
  <si>
    <t>BA2150</t>
  </si>
  <si>
    <t>B.5.A.2) Costo del personale dirigente non medico</t>
  </si>
  <si>
    <t>BA2160</t>
  </si>
  <si>
    <t>B.5.A.2.1) Costo del personale dirigente non medico - tempo indeterminato</t>
  </si>
  <si>
    <t>BA2170</t>
  </si>
  <si>
    <t>B.5.A.2.2) Costo del personale dirigente non medico - tempo determinato</t>
  </si>
  <si>
    <t>BA2180</t>
  </si>
  <si>
    <t>B.5.A.2.3) Costo del personale dirigente non medico - altro</t>
  </si>
  <si>
    <t>BA2190</t>
  </si>
  <si>
    <t>B.5.B) Costo del personale comparto ruolo sanitario</t>
  </si>
  <si>
    <t>BA2200</t>
  </si>
  <si>
    <t>B.5.B.1) Costo del personale comparto ruolo sanitario - tempo indeterminato</t>
  </si>
  <si>
    <t>BA2210</t>
  </si>
  <si>
    <t>B.5.B.2) Costo del personale comparto ruolo sanitario - tempo determinato</t>
  </si>
  <si>
    <t>BA2220</t>
  </si>
  <si>
    <t>B.5.B.3) Costo del personale comparto ruolo sanitario - altro</t>
  </si>
  <si>
    <t>BA2230</t>
  </si>
  <si>
    <t>B.6)   Personale del ruolo professionale</t>
  </si>
  <si>
    <t>BA2240</t>
  </si>
  <si>
    <t>B.6.A) Costo del personale dirigente ruolo professionale</t>
  </si>
  <si>
    <t>BA2250</t>
  </si>
  <si>
    <t>B.6.A.1) Costo del personale dirigente ruolo professionale - tempo indeterminato</t>
  </si>
  <si>
    <t>BA2260</t>
  </si>
  <si>
    <t>B.6.A.2) Costo del personale dirigente ruolo professionale - tempo determinato</t>
  </si>
  <si>
    <t>BA2270</t>
  </si>
  <si>
    <t>B.6.A.3) Costo del personale dirigente ruolo professionale - altro</t>
  </si>
  <si>
    <t>BA2280</t>
  </si>
  <si>
    <t>B.6.B) Costo del personale comparto ruolo professionale</t>
  </si>
  <si>
    <t>BA2290</t>
  </si>
  <si>
    <t>B.6.B.1) Costo del personale comparto ruolo professionale - tempo indeterminato</t>
  </si>
  <si>
    <t>BA2300</t>
  </si>
  <si>
    <t>B.6.B.2) Costo del personale comparto ruolo professionale - tempo determinato</t>
  </si>
  <si>
    <t>BA2310</t>
  </si>
  <si>
    <t>B.6.B.3) Costo del personale comparto ruolo professionale - altro</t>
  </si>
  <si>
    <t>BA2320</t>
  </si>
  <si>
    <t>B.7)   Personale del ruolo tecnico</t>
  </si>
  <si>
    <t>BA2330</t>
  </si>
  <si>
    <t>B.7.A) Costo del personale dirigente ruolo tecnico</t>
  </si>
  <si>
    <t>BA2340</t>
  </si>
  <si>
    <t>B.7.A.1) Costo del personale dirigente ruolo tecnico - tempo indeterminato</t>
  </si>
  <si>
    <t>BA2350</t>
  </si>
  <si>
    <t>B.7.A.2) Costo del personale dirigente ruolo tecnico - tempo determinato</t>
  </si>
  <si>
    <t>BA2360</t>
  </si>
  <si>
    <t>B.7.A.3) Costo del personale dirigente ruolo tecnico - altro</t>
  </si>
  <si>
    <t>BA2370</t>
  </si>
  <si>
    <t>B.7.B) Costo del personale comparto ruolo tecnico</t>
  </si>
  <si>
    <t>BA2380</t>
  </si>
  <si>
    <t>B.7.B.1) Costo del personale comparto ruolo tecnico - tempo indeterminato</t>
  </si>
  <si>
    <t>BA2390</t>
  </si>
  <si>
    <t>B.7.B.2) Costo del personale comparto ruolo tecnico - tempo determinato</t>
  </si>
  <si>
    <t>BA2400</t>
  </si>
  <si>
    <t>B.7.B.3) Costo del personale comparto ruolo tecnico - altro</t>
  </si>
  <si>
    <t>BA2410</t>
  </si>
  <si>
    <t>B.8)   Personale del ruolo amministrativo</t>
  </si>
  <si>
    <t>BA2420</t>
  </si>
  <si>
    <t>B.8.A) Costo del personale dirigente ruolo amministrativo</t>
  </si>
  <si>
    <t>BA2430</t>
  </si>
  <si>
    <t>B.8.A.1) Costo del personale dirigente ruolo amministrativo - tempo indeterminato</t>
  </si>
  <si>
    <t>BA2440</t>
  </si>
  <si>
    <t>B.8.A.2) Costo del personale dirigente ruolo amministrativo - tempo determinato</t>
  </si>
  <si>
    <t>BA2450</t>
  </si>
  <si>
    <t>B.8.A.3) Costo del personale dirigente ruolo amministrativo - altro</t>
  </si>
  <si>
    <t>BA2460</t>
  </si>
  <si>
    <t>B.8.B) Costo del personale comparto ruolo amministrativo</t>
  </si>
  <si>
    <t>BA2470</t>
  </si>
  <si>
    <t>B.8.B.1) Costo del personale comparto ruolo amministrativo - tempo indeterminato</t>
  </si>
  <si>
    <t>BA2480</t>
  </si>
  <si>
    <t>B.8.B.2) Costo del personale comparto ruolo amministrativo - tempo determinato</t>
  </si>
  <si>
    <t>BA2490</t>
  </si>
  <si>
    <t>B.8.B.3) Costo del personale comparto ruolo amministrativo - altro</t>
  </si>
  <si>
    <t>BA2500</t>
  </si>
  <si>
    <t>B.9)   Oneri diversi di gestione</t>
  </si>
  <si>
    <t>BA2510</t>
  </si>
  <si>
    <t>B.9.A)  Imposte e tasse (escluso IRAP e IRES)</t>
  </si>
  <si>
    <t>BA2520</t>
  </si>
  <si>
    <t>B.9.B)  Perdite su crediti</t>
  </si>
  <si>
    <t>BA2530</t>
  </si>
  <si>
    <t>B.9.C) Altri oneri diversi di gestione</t>
  </si>
  <si>
    <t>BA2540</t>
  </si>
  <si>
    <t>B.9.C.1)  Indennità, rimborso spese e oneri sociali per gli Organi Direttivi e Collegio Sindacale</t>
  </si>
  <si>
    <t>BA2550</t>
  </si>
  <si>
    <t>B.9.C.2)  Altri oneri diversi di gestione</t>
  </si>
  <si>
    <t>BA2551</t>
  </si>
  <si>
    <t>B.9.C.3)  Altri oneri diversi di gestione da Aziende sanitarie pubbliche della Regione</t>
  </si>
  <si>
    <t>BA2552</t>
  </si>
  <si>
    <t>B.9.C.4)  Altri oneri diversi di gestione - per Autoassicurazione</t>
  </si>
  <si>
    <t>BA2560</t>
  </si>
  <si>
    <t>Totale Ammortamenti</t>
  </si>
  <si>
    <t>BA2570</t>
  </si>
  <si>
    <t>B.10) Ammortamenti delle immobilizzazioni immateriali</t>
  </si>
  <si>
    <t>BA2570a</t>
  </si>
  <si>
    <t>B.10.A) Costi di impianto e di ampliamento</t>
  </si>
  <si>
    <t>BA2570b</t>
  </si>
  <si>
    <t>B.10.B) Costi di ricerca e sviluppo</t>
  </si>
  <si>
    <t>BA2570c</t>
  </si>
  <si>
    <t>B.10.C) Diritti di brevetto e diritti di utilizzazione delle opere d'ingegno</t>
  </si>
  <si>
    <t>BA2570d</t>
  </si>
  <si>
    <t>B.10.D) Concessioni, licenze, marchi e diritti simili</t>
  </si>
  <si>
    <t>BA2570e</t>
  </si>
  <si>
    <t>B.10.E) Migliorie su beni di terzi</t>
  </si>
  <si>
    <t>BA2570f</t>
  </si>
  <si>
    <t>B.10.F) Pubblicità</t>
  </si>
  <si>
    <t>BA2570g</t>
  </si>
  <si>
    <t>B.10.G) Altre immobilizzazioni immateriali</t>
  </si>
  <si>
    <t>BA2580</t>
  </si>
  <si>
    <t>B.11) Ammortamenti delle immobilizzazioni materiali</t>
  </si>
  <si>
    <t>BA2590</t>
  </si>
  <si>
    <t>B.11.A) Ammortamento dei fabbricati</t>
  </si>
  <si>
    <t>BA2600</t>
  </si>
  <si>
    <t>B.11.A.1) Ammortamenti fabbricati non strumentali (disponibili)</t>
  </si>
  <si>
    <t>BA2600a</t>
  </si>
  <si>
    <t>B.11.A.1.1) Ammortamenti fabbricati non strumentali (disponibili)</t>
  </si>
  <si>
    <t>BA2600b</t>
  </si>
  <si>
    <t>B.11.A.1.2) Ammortamenti costruzioni leggere non strumentali (disponibili)</t>
  </si>
  <si>
    <t>BA2610</t>
  </si>
  <si>
    <t>B.11.A.2) Ammortamenti fabbricati strumentali (indisponibili)</t>
  </si>
  <si>
    <t>BA2610a</t>
  </si>
  <si>
    <t>B.11.A.2.1) Ammortamenti fabbricati strumentali (indisponibili)</t>
  </si>
  <si>
    <t>BA2610b</t>
  </si>
  <si>
    <t>B.11.A.2.2) Ammortamenti costruzioni leggere strumentali (indisponibili)</t>
  </si>
  <si>
    <t>BA2620</t>
  </si>
  <si>
    <t>B.11.B) Ammortamenti delle altre immobilizzazioni materiali</t>
  </si>
  <si>
    <t>BA2620a</t>
  </si>
  <si>
    <t>B.11.B.1) Ammortamento impianti e macchinari)</t>
  </si>
  <si>
    <t>BA2620z</t>
  </si>
  <si>
    <t>B.11.B.1.1) Ammortamento impianti e macchinari - audiovisivi)</t>
  </si>
  <si>
    <t>BA2620y</t>
  </si>
  <si>
    <t>B.11.B.1.2) Ammortamento impianti e macchinari - altro)</t>
  </si>
  <si>
    <t>BA2620b</t>
  </si>
  <si>
    <t>B.11.B.2) Ammortamento attrezzature sanitarie e scientifiche)</t>
  </si>
  <si>
    <t>BA2620c</t>
  </si>
  <si>
    <t>B.11.B.3) Ammortamento mobili e arredi)</t>
  </si>
  <si>
    <t>BA2620d</t>
  </si>
  <si>
    <t>B.11.B.4) Ammortamento automezzi)</t>
  </si>
  <si>
    <t>BA2620e</t>
  </si>
  <si>
    <t>B.11.B.5) Ammortamenti macchine d'ufficio)</t>
  </si>
  <si>
    <t>BA2620f</t>
  </si>
  <si>
    <t>B.11.B.6) Ammortamenti altri beni)</t>
  </si>
  <si>
    <t>BA2630</t>
  </si>
  <si>
    <t>B.12) Svalutazione delle immobilizzazioni e dei crediti</t>
  </si>
  <si>
    <t>BA2640</t>
  </si>
  <si>
    <t>B.12.A) Svalutazione delle immobilizzazioni immateriali e materiali</t>
  </si>
  <si>
    <t>BA2650</t>
  </si>
  <si>
    <t>B.12.B) Svalutazione dei crediti</t>
  </si>
  <si>
    <t>BA2650a</t>
  </si>
  <si>
    <t>B.12.B.1) Svalutazione dei crediti delle immobilizzazioni finanziarie)</t>
  </si>
  <si>
    <t>BA2650b</t>
  </si>
  <si>
    <t>B.12.B.2) Svalutazione dei crediti dell'attivo circolante)</t>
  </si>
  <si>
    <t>BA2660</t>
  </si>
  <si>
    <t>B.13) Variazione delle rimanenze</t>
  </si>
  <si>
    <t>BA2670</t>
  </si>
  <si>
    <t>B.13.A) Variazione rimanenze sanitarie</t>
  </si>
  <si>
    <t>BA2671</t>
  </si>
  <si>
    <t>B.13.A.1) Prodotti farmaceutici ed emoderivati</t>
  </si>
  <si>
    <t>BA2672</t>
  </si>
  <si>
    <t>B.13.A.2) Sangue ed emocomponenti</t>
  </si>
  <si>
    <t>BA2673</t>
  </si>
  <si>
    <t>B.13.A.3) Dispositivi medici</t>
  </si>
  <si>
    <t>BA2674</t>
  </si>
  <si>
    <t>B.13.A.4) Prodotti dietetici</t>
  </si>
  <si>
    <t>BA2675</t>
  </si>
  <si>
    <t>B.13.A.5) Materiali per la profilassi (vaccini)</t>
  </si>
  <si>
    <t>BA2676</t>
  </si>
  <si>
    <t>B.13.A.6) Prodotti chimici</t>
  </si>
  <si>
    <t>BA2677</t>
  </si>
  <si>
    <t>B.13.A.7)  Materiali e prodotti per uso veterinario</t>
  </si>
  <si>
    <t>BA2678</t>
  </si>
  <si>
    <t>B.13.A.8)  Altri beni e prodotti sanitari</t>
  </si>
  <si>
    <t>BA2680</t>
  </si>
  <si>
    <t>B.13.B) Variazione rimanenze non sanitarie</t>
  </si>
  <si>
    <t>BA2681</t>
  </si>
  <si>
    <t>B.13.B.1) Prodotti alimentari</t>
  </si>
  <si>
    <t>BA2682</t>
  </si>
  <si>
    <t>B.13.B.2) Materiali di guardaroba, di pulizia, e di convivenza in genere</t>
  </si>
  <si>
    <t>BA2683</t>
  </si>
  <si>
    <t>B.13.B.3) Combustibili, carburanti e lubrificanti</t>
  </si>
  <si>
    <t>BA2684</t>
  </si>
  <si>
    <t>B.13.B.4) Supporti informatici e cancelleria</t>
  </si>
  <si>
    <t>BA2685</t>
  </si>
  <si>
    <t>B.13.B.5) Materiale per la manutenzione</t>
  </si>
  <si>
    <t>BA2686</t>
  </si>
  <si>
    <t>B.13.B.6) Altri beni e prodotti non sanitari</t>
  </si>
  <si>
    <t>BA2690</t>
  </si>
  <si>
    <t>B.14) Accantonamenti dell’esercizio</t>
  </si>
  <si>
    <t>BA2700</t>
  </si>
  <si>
    <t>B.14.A) Accantonamenti per rischi</t>
  </si>
  <si>
    <t>BA2710</t>
  </si>
  <si>
    <t>B.14.A.1)  Accantonamenti per cause civili ed oneri processuali</t>
  </si>
  <si>
    <t>BA2720</t>
  </si>
  <si>
    <t>B.14.A.2)  Accantonamenti per contenzioso personale dipendente</t>
  </si>
  <si>
    <t>BA2730</t>
  </si>
  <si>
    <t>B.14.A.3)  Accantonamenti per rischi connessi all'acquisto di prestazioni sanitarie da privato</t>
  </si>
  <si>
    <t>BA2740</t>
  </si>
  <si>
    <t>B.14.A.4)  Accantonamenti per copertura diretta dei rischi (autoassicurazione)</t>
  </si>
  <si>
    <t>BA2741</t>
  </si>
  <si>
    <t>B.14.A.5) Accantonamenti per franchigia assicurativa</t>
  </si>
  <si>
    <t>BA2750</t>
  </si>
  <si>
    <t>B.14.A.6)  Altri accantonamenti per rischi</t>
  </si>
  <si>
    <t>BA2751</t>
  </si>
  <si>
    <t>B.14.A.7)  Altri Accantonamenti per interessi di mora</t>
  </si>
  <si>
    <t>BA2760</t>
  </si>
  <si>
    <t>B.14.B) Accantonamenti per premio di operosità (SUMAI)</t>
  </si>
  <si>
    <t>BA2770</t>
  </si>
  <si>
    <t>B.14.C) Accantonamenti per quote inutilizzate di contributi finalizzati e vincolati</t>
  </si>
  <si>
    <t>BA2771</t>
  </si>
  <si>
    <t>B.14.C.1)  Accantonamenti per quote inutilizzate contributi da Regione e Prov. Aut. per quota F.S. indistinto finalizzato</t>
  </si>
  <si>
    <t>BA2780</t>
  </si>
  <si>
    <t>B.14.C.2)  Accantonamenti per quote inutilizzate contributi da Regione e Prov. Aut. per quota F.S. vincolato</t>
  </si>
  <si>
    <t>BA2790</t>
  </si>
  <si>
    <t>B.14.C.3)  Accantonamenti per quote inutilizzate contributi da soggetti pubblici (extra fondo) vincolati</t>
  </si>
  <si>
    <t>BA2790a</t>
  </si>
  <si>
    <t>B.14.C.3.a)  Accantonamenti per quote inutilizzate contributi da soggetti pubblici (extra fondo) vincolati - PERIMETRO SANITA</t>
  </si>
  <si>
    <t>BA2790b</t>
  </si>
  <si>
    <t>B.14.C.3.b)  Accantonamenti per quote inutilizzate contributi da soggetti pubblici (extra fondo) vincolati - NO PERIMETRO SANITA</t>
  </si>
  <si>
    <t>BA2800</t>
  </si>
  <si>
    <t>B.14.C.4)  Accantonamenti per quote inutilizzate contributi da soggetti pubblici per ricerca</t>
  </si>
  <si>
    <t>BA2810</t>
  </si>
  <si>
    <t>B.14.C.5)  Accantonamenti per quote inutilizzate contributi vincolati da privati</t>
  </si>
  <si>
    <t>BA2811</t>
  </si>
  <si>
    <t>B.14.C.6)  Accantonamenti per quote inutilizzate contributi da soggetti privati per ricerca</t>
  </si>
  <si>
    <t>BA2820</t>
  </si>
  <si>
    <t>B.14.D) Altri accantonamenti</t>
  </si>
  <si>
    <t>BA2840</t>
  </si>
  <si>
    <t>B.14.D.1)  Acc. Rinnovi convenzioni MMG/PLS/MCA</t>
  </si>
  <si>
    <t>BA2850</t>
  </si>
  <si>
    <t>B.14.D.2)  Acc. Rinnovi convenzioni Medici Sumai</t>
  </si>
  <si>
    <t>BA2860</t>
  </si>
  <si>
    <t>B.14.D.3)  Acc. Rinnovi contratt.: dirigenza medica</t>
  </si>
  <si>
    <t>BA2870</t>
  </si>
  <si>
    <t>B.14.D.4)  Acc. Rinnovi contratt.: dirigenza non medica</t>
  </si>
  <si>
    <t>BA2880</t>
  </si>
  <si>
    <t>B.14.D.5)  Acc. Rinnovi contratt.: comparto</t>
  </si>
  <si>
    <t>BA2881</t>
  </si>
  <si>
    <t>B.14.D.6)  Acc. per Trattamento di fine rapporto dipendenti</t>
  </si>
  <si>
    <t>BA2882</t>
  </si>
  <si>
    <t>B.14.D.7)  Acc. per Trattamenti di quiescenza e simili</t>
  </si>
  <si>
    <t>BA2883</t>
  </si>
  <si>
    <t>B.14.D.8)  Acc. per Fondi integrativi pensione</t>
  </si>
  <si>
    <t>BA2884</t>
  </si>
  <si>
    <t>B.14.D.9)  Acc. Incentivi funzioni tecniche art. 113 D.lgs 50/2016</t>
  </si>
  <si>
    <t>BA2890</t>
  </si>
  <si>
    <t>B.14.D.10) Altri accantonamenti</t>
  </si>
  <si>
    <t>CZ9999</t>
  </si>
  <si>
    <t>Totale proventi e oneri finanziari ( C )</t>
  </si>
  <si>
    <t>CA0010</t>
  </si>
  <si>
    <t>C.1) Interessi attivi</t>
  </si>
  <si>
    <t>CA0020</t>
  </si>
  <si>
    <t>C.1.A) Interessi attivi su c/tesoreria unica</t>
  </si>
  <si>
    <t>CA0030</t>
  </si>
  <si>
    <t>C.1.B) Interessi attivi su c/c postali e bancari</t>
  </si>
  <si>
    <t>CA0040</t>
  </si>
  <si>
    <t>C.1.C) Altri interessi attivi</t>
  </si>
  <si>
    <t>CA0050</t>
  </si>
  <si>
    <t>C.2) Altri proventi</t>
  </si>
  <si>
    <t>CA0060</t>
  </si>
  <si>
    <t>C.2.A) Proventi da partecipazioni</t>
  </si>
  <si>
    <t>CA0070</t>
  </si>
  <si>
    <t>C.2.B) Proventi finanziari da crediti iscritti nelle immobilizzazioni</t>
  </si>
  <si>
    <t>CA0080</t>
  </si>
  <si>
    <t>C.2.C) Proventi finanziari da titoli iscritti nelle immobilizzazioni</t>
  </si>
  <si>
    <t>CA0090</t>
  </si>
  <si>
    <t>C.2.D) Altri proventi finanziari diversi dai precedenti</t>
  </si>
  <si>
    <t>CA0100</t>
  </si>
  <si>
    <t>C.2.E) Utili su cambi</t>
  </si>
  <si>
    <t>CA0110</t>
  </si>
  <si>
    <t>C.3)  Interessi passivi</t>
  </si>
  <si>
    <t>CA0120</t>
  </si>
  <si>
    <t>C.3.A) Interessi passivi su anticipazioni di cassa</t>
  </si>
  <si>
    <t>CA0130</t>
  </si>
  <si>
    <t>C.3.B) Interessi passivi su mutui</t>
  </si>
  <si>
    <t>CA0140</t>
  </si>
  <si>
    <t>C.3.C) Altri interessi passivi</t>
  </si>
  <si>
    <t>CA0150</t>
  </si>
  <si>
    <t>C.4) Altri oneri</t>
  </si>
  <si>
    <t>CA0160</t>
  </si>
  <si>
    <t>C.4.A) Altri oneri finanziari</t>
  </si>
  <si>
    <t>CA0170</t>
  </si>
  <si>
    <t>C.4.B) Perdite su cambi</t>
  </si>
  <si>
    <t>DZ9999</t>
  </si>
  <si>
    <t>Totale rettifiche di valore di attività finanziarie (D)</t>
  </si>
  <si>
    <t>DA0010</t>
  </si>
  <si>
    <t>D.1)  Rivalutazioni</t>
  </si>
  <si>
    <t>DA0020</t>
  </si>
  <si>
    <t>D.2)  Svalutazioni</t>
  </si>
  <si>
    <t>EZ9999</t>
  </si>
  <si>
    <t>Totale proventi e oneri straordinari (E)</t>
  </si>
  <si>
    <t>EA0010</t>
  </si>
  <si>
    <t>E.1) Proventi straordinari</t>
  </si>
  <si>
    <t>EA0020</t>
  </si>
  <si>
    <t>E.1.A) Plusvalenze</t>
  </si>
  <si>
    <t>EA0030</t>
  </si>
  <si>
    <t>E.1.B) Altri proventi straordinari</t>
  </si>
  <si>
    <t>EA0040</t>
  </si>
  <si>
    <t>E.1.B.1) Proventi da donazioni e liberalità diverse</t>
  </si>
  <si>
    <t>EA0050</t>
  </si>
  <si>
    <t>E.1.B.2) Sopravvenienze attive</t>
  </si>
  <si>
    <t>EA0051</t>
  </si>
  <si>
    <t>E.1.B.2.1) Sopravvenienze attive per quote F.S. vincolato</t>
  </si>
  <si>
    <t>EA0060</t>
  </si>
  <si>
    <t xml:space="preserve">E.1.B.2.2) Sopravvenienze attive v/Aziende sanitarie pubbliche della Regione </t>
  </si>
  <si>
    <t>EA0060a</t>
  </si>
  <si>
    <t>E.1.B.2.2.A) Sopravvenienze attive v/Aziende sanitarie pubbliche della Regione relative alla mobilità intraregionale)</t>
  </si>
  <si>
    <t>EA0060b</t>
  </si>
  <si>
    <t>E.1.B.2.2.B) Altre sopravvenienze attive v/Aziende sanitarie pubbliche della Regione)</t>
  </si>
  <si>
    <t>EA0070</t>
  </si>
  <si>
    <t>E.1.B.2.3) Sopravvenienze attive v/terzi</t>
  </si>
  <si>
    <t>EA0080</t>
  </si>
  <si>
    <t>E.1.B.2.3.A) Sopravvenienze attive v/terzi relative alla mobilità extraregionale</t>
  </si>
  <si>
    <t>EA0090</t>
  </si>
  <si>
    <t>E.1.B.2.3.B) Sopravvenienze attive v/terzi relative al personale</t>
  </si>
  <si>
    <t>EA0100</t>
  </si>
  <si>
    <t>E.1.B.2.3.C) Sopravvenienze attive v/terzi relative alle convenzioni con medici di base</t>
  </si>
  <si>
    <t>EA0110</t>
  </si>
  <si>
    <t>E.1.B.2.3.D) Sopravvenienze attive v/terzi relative alle convenzioni per la specialistica</t>
  </si>
  <si>
    <t>EA0120</t>
  </si>
  <si>
    <t>E.1.B.2.3.E) Sopravvenienze attive v/terzi relative all'acquisto prestaz. sanitarie da operatori accreditati</t>
  </si>
  <si>
    <t>EA0130</t>
  </si>
  <si>
    <t>E.1.B.2.3.F) Sopravvenienze attive v/terzi relative all'acquisto di beni e servizi</t>
  </si>
  <si>
    <t>EA0140</t>
  </si>
  <si>
    <t>E.1.B.2.3.G) Altre sopravvenienze attive v/terzi</t>
  </si>
  <si>
    <t>EA0150</t>
  </si>
  <si>
    <t xml:space="preserve">E.1.B.3) Insussistenze attive </t>
  </si>
  <si>
    <t>EA0160</t>
  </si>
  <si>
    <t>E.1.B.3.1) Insussistenze attive v/Aziende sanitarie pubbliche della Regione</t>
  </si>
  <si>
    <t>EA0170</t>
  </si>
  <si>
    <t>E.1.B.3.2) Insussistenze attive v/terzi</t>
  </si>
  <si>
    <t>EA0180</t>
  </si>
  <si>
    <t>E.1.B.3.2.A) Insussistenze attive v/terzi relative alla mobilità extraregionale</t>
  </si>
  <si>
    <t>EA0190</t>
  </si>
  <si>
    <t>E.1.B.3.2.B) Insussistenze attive v/terzi relative al personale</t>
  </si>
  <si>
    <t>EA0200</t>
  </si>
  <si>
    <t>E.1.B.3.2.C) Insussistenze attive v/terzi relative alle convenzioni con medici di base</t>
  </si>
  <si>
    <t>EA0210</t>
  </si>
  <si>
    <t>E.1.B.3.2.D) Insussistenze attive v/terzi relative alle convenzioni per la specialistica</t>
  </si>
  <si>
    <t>EA0220</t>
  </si>
  <si>
    <t>E.1.B.3.2.E) Insussistenze attive v/terzi relative all'acquisto prestaz. sanitarie da operatori accreditati</t>
  </si>
  <si>
    <t>EA0230</t>
  </si>
  <si>
    <t>E.1.B.3.2.F) Insussistenze attive v/terzi relative all'acquisto di beni e servizi</t>
  </si>
  <si>
    <t>EA0240</t>
  </si>
  <si>
    <t>E.1.B.3.2.G) Altre insussistenze attive v/terzi</t>
  </si>
  <si>
    <t>EA0250</t>
  </si>
  <si>
    <t>E.1.B.4) Altri proventi straordinari</t>
  </si>
  <si>
    <t>EA0260</t>
  </si>
  <si>
    <t>E.2) Oneri straordinari</t>
  </si>
  <si>
    <t>EA0270</t>
  </si>
  <si>
    <t>E.2.A) Minusvalenze</t>
  </si>
  <si>
    <t>EA0280</t>
  </si>
  <si>
    <t>E.2.B) Altri oneri straordinari</t>
  </si>
  <si>
    <t>EA0290</t>
  </si>
  <si>
    <t>E.2.B.1) Oneri tributari da esercizi precedenti</t>
  </si>
  <si>
    <t>EA0300</t>
  </si>
  <si>
    <t>E.2.B.2) Oneri da cause civili ed oneri processuali</t>
  </si>
  <si>
    <t>EA0310</t>
  </si>
  <si>
    <t>E.2.B.3) Sopravvenienze passive</t>
  </si>
  <si>
    <t>EA0320</t>
  </si>
  <si>
    <t>E.2.B.3.1) Sopravvenienze passive v/Aziende sanitarie pubbliche della Regione</t>
  </si>
  <si>
    <t>EA0330</t>
  </si>
  <si>
    <t>E.2.B.3.1.A) Sopravvenienze passive v/Aziende sanitarie pubbliche relative alla mobilità intraregionale</t>
  </si>
  <si>
    <t>EA0340</t>
  </si>
  <si>
    <t>E.2.B.3.1.B) Altre sopravvenienze passive v/Aziende sanitarie pubbliche della Regione</t>
  </si>
  <si>
    <t>EA0350</t>
  </si>
  <si>
    <t>E.2.B.3.2) Sopravvenienze passive v/terzi</t>
  </si>
  <si>
    <t>EA0360</t>
  </si>
  <si>
    <t>E.2.B.3.2.A) Sopravvenienze passive v/terzi relative alla mobilità extraregionale</t>
  </si>
  <si>
    <t>EA0370</t>
  </si>
  <si>
    <t>E.2.B.3.2.B) Sopravvenienze passive v/terzi relative al personale</t>
  </si>
  <si>
    <t>EA0380</t>
  </si>
  <si>
    <t>E.2.B.3.2.B.1) Soprav. passive v/terzi relative al personale - dirigenza medica</t>
  </si>
  <si>
    <t>EA0390</t>
  </si>
  <si>
    <t>E.2.B.3.2.B.2) Soprav. passive v/terzi relative al personale - dirigenza non medica</t>
  </si>
  <si>
    <t>E.2.B.3.2.B.3) Soprav. passive v/terzi relative al personale - comparto</t>
  </si>
  <si>
    <t>EA0410</t>
  </si>
  <si>
    <t>E.2.B.3.2.C) Sopravvenienze passive v/terzi relative alle convenzioni con medici di base</t>
  </si>
  <si>
    <t>EA0420</t>
  </si>
  <si>
    <t>E.2.B.3.2.D) Sopravvenienze passive v/terzi relative alle convenzioni per la specialistica</t>
  </si>
  <si>
    <t>EA0430</t>
  </si>
  <si>
    <t>E.2.B.3.2.E) Sopravvenienze passive v/terzi relative all'acquisto prestaz. sanitarie da operatori accreditati</t>
  </si>
  <si>
    <t>EA0440</t>
  </si>
  <si>
    <t>E.2.B.3.2.F) Sopravvenienze passive v/terzi relative all'acquisto di beni e servizi</t>
  </si>
  <si>
    <t>EA0450</t>
  </si>
  <si>
    <t>E.2.B.3.2.G) Altre sopravvenienze passive v/terzi</t>
  </si>
  <si>
    <t>EA0460</t>
  </si>
  <si>
    <t>E.2.B.4) Insussistenze passive</t>
  </si>
  <si>
    <t>EA0461</t>
  </si>
  <si>
    <t>E.2.B.4.1) Insussistenze passive per quote F.S. vincolato</t>
  </si>
  <si>
    <t>EA0470</t>
  </si>
  <si>
    <t>E.2.B.4.2) Insussistenze passive v/Aziende sanitarie pubbliche della Regione</t>
  </si>
  <si>
    <t>EA0480</t>
  </si>
  <si>
    <t>E.2.B.4.3) Insussistenze passive v/terzi</t>
  </si>
  <si>
    <t>EA0490</t>
  </si>
  <si>
    <t>E.2.B.4.3.A) Insussistenze passive v/terzi relative alla mobilità extraregionale</t>
  </si>
  <si>
    <t>EA0500</t>
  </si>
  <si>
    <t>E.2.B.4.3.B) Insussistenze passive v/terzi relative al personale</t>
  </si>
  <si>
    <t>EA0510</t>
  </si>
  <si>
    <t>E.2.B.4.3.C) Insussistenze passive v/terzi relative alle convenzioni con medici di base</t>
  </si>
  <si>
    <t>EA0520</t>
  </si>
  <si>
    <t>E.2.B.4.3.D) Insussistenze passive v/terzi relative alle convenzioni per la specialistica</t>
  </si>
  <si>
    <t>EA0530</t>
  </si>
  <si>
    <t>E.2.B.4.3.E) Insussistenze passive v/terzi relative all'acquisto prestaz. sanitarie da operatori accreditati</t>
  </si>
  <si>
    <t>EA0540</t>
  </si>
  <si>
    <t>E.2.B.4.3.F) Insussistenze passive v/terzi relative all'acquisto di beni e servizi</t>
  </si>
  <si>
    <t>EA0550</t>
  </si>
  <si>
    <t>E.2.B.4.3.G) Altre insussistenze passive v/terzi</t>
  </si>
  <si>
    <t>EA0560</t>
  </si>
  <si>
    <t>E.2.B.5) Altri oneri straordinari</t>
  </si>
  <si>
    <t>YZ9999</t>
  </si>
  <si>
    <t>Totale imposte e tasse</t>
  </si>
  <si>
    <t>YA0010</t>
  </si>
  <si>
    <t>Y.1) IRAP</t>
  </si>
  <si>
    <t>YA0020</t>
  </si>
  <si>
    <t>Y.1.A) IRAP relativa a personale dipendente</t>
  </si>
  <si>
    <t>YA0030</t>
  </si>
  <si>
    <t>Y.1.B) IRAP relativa a collaboratori e personale assimilato a lavoro dipendente</t>
  </si>
  <si>
    <t>YA0040</t>
  </si>
  <si>
    <t>Y.1.C) IRAP relativa ad attività di libera professione (intramoenia)</t>
  </si>
  <si>
    <t>YA0050</t>
  </si>
  <si>
    <t>Y.1.D) IRAP relativa ad attività commerciale</t>
  </si>
  <si>
    <t>YA0060</t>
  </si>
  <si>
    <t>Y.2) IRES</t>
  </si>
  <si>
    <t>YA0070</t>
  </si>
  <si>
    <t>Y.2.A) IRES su attività istituzionale</t>
  </si>
  <si>
    <t>YA0080</t>
  </si>
  <si>
    <t>Y.2.B) IRES su attività commerciale</t>
  </si>
  <si>
    <t>YA0090</t>
  </si>
  <si>
    <t>Y.3) Accantonamento a F.do Imposte (Accertamenti, condoni, ecc.)</t>
  </si>
  <si>
    <t>di cui</t>
  </si>
  <si>
    <t>Ricavi da progetti</t>
  </si>
  <si>
    <t>Costi da progetti</t>
  </si>
  <si>
    <t>accantonamenti a 2020</t>
  </si>
  <si>
    <t>diff</t>
  </si>
  <si>
    <t>di cui personale</t>
  </si>
  <si>
    <t>ricavi no costi</t>
  </si>
  <si>
    <t>PREVENTIVO 2021</t>
  </si>
  <si>
    <t>CONSUNTIVO 2020</t>
  </si>
  <si>
    <t>PAOLO</t>
  </si>
  <si>
    <t>costi del Personale psichiatria gestioni dirette</t>
  </si>
  <si>
    <t>SAN</t>
  </si>
  <si>
    <t>SOC</t>
  </si>
  <si>
    <t>totale costo personale</t>
  </si>
  <si>
    <t>personale psichiatria</t>
  </si>
  <si>
    <t>SA</t>
  </si>
  <si>
    <t>BOSCHETTI</t>
  </si>
  <si>
    <t>EMMA</t>
  </si>
  <si>
    <t>BUSSOLA</t>
  </si>
  <si>
    <t>ROSELLA</t>
  </si>
  <si>
    <t>CASERTA</t>
  </si>
  <si>
    <t>FRANCESCO</t>
  </si>
  <si>
    <t>CAVRIOLI</t>
  </si>
  <si>
    <t>ANITA</t>
  </si>
  <si>
    <t>DEI MICHELI</t>
  </si>
  <si>
    <t>CRISTINA</t>
  </si>
  <si>
    <t>GIRELLI</t>
  </si>
  <si>
    <t>GUGLIELMONI</t>
  </si>
  <si>
    <t>RITA</t>
  </si>
  <si>
    <t>LONARDI</t>
  </si>
  <si>
    <t>PATRIZIA</t>
  </si>
  <si>
    <t>MELIDONI</t>
  </si>
  <si>
    <t>CINZIA LICIA MARIA</t>
  </si>
  <si>
    <t>POMARI</t>
  </si>
  <si>
    <t>CINZIA</t>
  </si>
  <si>
    <t>SPADA</t>
  </si>
  <si>
    <t>ALESSANDRA</t>
  </si>
  <si>
    <t>TODESCO</t>
  </si>
  <si>
    <t>TIZIANA</t>
  </si>
  <si>
    <t>VIOLA</t>
  </si>
  <si>
    <t>ISABELLA</t>
  </si>
  <si>
    <t>ZASSO</t>
  </si>
  <si>
    <t>PAOLA</t>
  </si>
  <si>
    <t xml:space="preserve">DALLA COSTA </t>
  </si>
  <si>
    <t>DANIELA</t>
  </si>
  <si>
    <t xml:space="preserve">DIRELLA </t>
  </si>
  <si>
    <t>CATERINA</t>
  </si>
  <si>
    <t xml:space="preserve">FERRARI </t>
  </si>
  <si>
    <t>GIAMPAOLO</t>
  </si>
  <si>
    <t xml:space="preserve">FILIPPINI </t>
  </si>
  <si>
    <t xml:space="preserve">GELMETTI </t>
  </si>
  <si>
    <t>MIRIAM ANTONELLA</t>
  </si>
  <si>
    <t xml:space="preserve">MENEGHETTI </t>
  </si>
  <si>
    <t>ALBERTO</t>
  </si>
  <si>
    <t>MURARI</t>
  </si>
  <si>
    <t>DIEGO</t>
  </si>
  <si>
    <t>NICOLIS</t>
  </si>
  <si>
    <t>FEDERICA</t>
  </si>
  <si>
    <t>ROSSI</t>
  </si>
  <si>
    <t>LISA</t>
  </si>
  <si>
    <t>SARTORI</t>
  </si>
  <si>
    <t>ANNAMARIA</t>
  </si>
  <si>
    <t xml:space="preserve">VESENTINI </t>
  </si>
  <si>
    <t>MONTESANO</t>
  </si>
  <si>
    <t>GIUSEPPE</t>
  </si>
  <si>
    <t>PASINI</t>
  </si>
  <si>
    <t>ARMANDO</t>
  </si>
  <si>
    <t>FERRI</t>
  </si>
  <si>
    <t>MAURIZIO</t>
  </si>
  <si>
    <t>ATTRIBUZIONE Sociale</t>
  </si>
  <si>
    <t>ATTRIBUZIONE Sanitario</t>
  </si>
  <si>
    <t>% ATTRIBUZIONE Sociale</t>
  </si>
  <si>
    <t>% ATTRIBUZIONESanitario</t>
  </si>
  <si>
    <t>costi COMUNI psichiatria gestioni dirette</t>
  </si>
  <si>
    <t>CAE "La Risorgiva"</t>
  </si>
  <si>
    <t>Coop Cercate</t>
  </si>
  <si>
    <t>CAE "Villa Chiara"</t>
  </si>
  <si>
    <t>CAE Psichiatrica di Caprino "Albero della Vita"</t>
  </si>
  <si>
    <t>CAB "Club House" La Groletta</t>
  </si>
  <si>
    <t>Coop Panta Rei</t>
  </si>
  <si>
    <t>TOTALE COSTI</t>
  </si>
  <si>
    <t xml:space="preserve">Ricavi </t>
  </si>
  <si>
    <t>CECT4</t>
  </si>
  <si>
    <t xml:space="preserve">differenza </t>
  </si>
  <si>
    <t>COSTI MAGGIORI DI RICAVI</t>
  </si>
  <si>
    <t>rette pubblici (comuni)</t>
  </si>
  <si>
    <t>rette privati</t>
  </si>
  <si>
    <t>Riserve al 01/01/2021</t>
  </si>
  <si>
    <t>Acc.ti quote comuni anno 2018 e prec</t>
  </si>
  <si>
    <t>Acc.to progetto funzioni provinciali 2018/2019</t>
  </si>
  <si>
    <t>Acc.to progetto funzioni provinciali 2019/2020</t>
  </si>
  <si>
    <t>Utile anno 2020 *</t>
  </si>
  <si>
    <t>residuo riserve per prev 2022</t>
  </si>
  <si>
    <t>PSICHIATRIA</t>
  </si>
  <si>
    <t>Codice MATRICOLA</t>
  </si>
  <si>
    <t>Cognome</t>
  </si>
  <si>
    <t>Nome</t>
  </si>
  <si>
    <t>bilancio</t>
  </si>
  <si>
    <t>BILANCIO Sociale</t>
  </si>
  <si>
    <t>BILANCIO Sanitario</t>
  </si>
  <si>
    <t>AREA</t>
  </si>
  <si>
    <t>=+ IRAP</t>
  </si>
  <si>
    <t xml:space="preserve"> </t>
  </si>
  <si>
    <t>CONSUNTIVO 2021</t>
  </si>
  <si>
    <t>MSNA 21.195</t>
  </si>
  <si>
    <t>CARIVERONA - DOMICILIARITA' 2.0</t>
  </si>
  <si>
    <t>cons 2021</t>
  </si>
  <si>
    <t>VENDITA AUTOMEZZI</t>
  </si>
  <si>
    <t>STERILIZZ 2021</t>
  </si>
  <si>
    <t>151DOPONOIB</t>
  </si>
  <si>
    <t>151DOPONOIB + 151DOPONOIB20+ 151BACINCLDIS20</t>
  </si>
  <si>
    <t>COMPRESO minori nei centri 84.805,48+ casa rifugio 10.438,06</t>
  </si>
  <si>
    <t>11.000 ??? CHIESTO LORELLA</t>
  </si>
  <si>
    <t>COMPRESO AFFIDI 368.043,44</t>
  </si>
  <si>
    <r>
      <t xml:space="preserve">12.685,60 SERV CIVILE + RIMB KM 20.000 +14.434,00 FINANZIATI - 151DOMIC20CARIVR   -1.100 SAFE NIGHt  (CITTIMM IN BA1330)                </t>
    </r>
    <r>
      <rPr>
        <b/>
        <sz val="11"/>
        <color rgb="FFFF0000"/>
        <rFont val="Calibri"/>
        <family val="2"/>
        <scheme val="minor"/>
      </rPr>
      <t xml:space="preserve">   </t>
    </r>
  </si>
  <si>
    <t>COSTI GEN CdG</t>
  </si>
  <si>
    <t>BOLLI E COMMISSIONI SU MANDATI</t>
  </si>
  <si>
    <t>utilizzo riserve da CONS 2021</t>
  </si>
  <si>
    <t>dgr152/2019</t>
  </si>
  <si>
    <t>chiusure varie progetti</t>
  </si>
  <si>
    <t>MSNA+serv civile</t>
  </si>
  <si>
    <t>consuntivo 2021</t>
  </si>
  <si>
    <t>PREVENTIVO 2022</t>
  </si>
  <si>
    <t>Bilancio Economico  Area Sociale</t>
  </si>
  <si>
    <t>Distretto 4 Bussolengo</t>
  </si>
  <si>
    <t>cepa t3 2021</t>
  </si>
  <si>
    <t>CECT4 2021</t>
  </si>
  <si>
    <t>TOTALE VALORE DELLA PRODUZIONE (A)</t>
  </si>
  <si>
    <t>CONTRIBUTI IN C/ESERCIZIO</t>
  </si>
  <si>
    <t>da Regione</t>
  </si>
  <si>
    <t>Assegnazione delle risorse regionali per attività e servizi sociali anno 2019 DGRV759/2019</t>
  </si>
  <si>
    <t>Assegnazioni varie progetti</t>
  </si>
  <si>
    <t>Utilizzo fondi anni precedenti</t>
  </si>
  <si>
    <t>da Comuni</t>
  </si>
  <si>
    <t>Quote comuni, deleghe</t>
  </si>
  <si>
    <t>parte acc.to progetto funzioni provinciali anni precedenti</t>
  </si>
  <si>
    <t>parte acc.to utile anno 2020 (precons20)</t>
  </si>
  <si>
    <t>maggior UTILIZZO "RISERVE"</t>
  </si>
  <si>
    <t>altri progetti da comuni</t>
  </si>
  <si>
    <t xml:space="preserve">da Privati </t>
  </si>
  <si>
    <t xml:space="preserve">ProgettI </t>
  </si>
  <si>
    <t>RIMBORSI DA PRIVATO + ALTRO</t>
  </si>
  <si>
    <t>Rimborso comandi</t>
  </si>
  <si>
    <t>Ribaltamento costi a sanitario (personale)</t>
  </si>
  <si>
    <t>Ribaltamento costi psichiatria</t>
  </si>
  <si>
    <t>Altro - da pubblici</t>
  </si>
  <si>
    <t>Altro - da privato</t>
  </si>
  <si>
    <t>Rette psichiatria</t>
  </si>
  <si>
    <t>Sterilizzazioni ammortamenti</t>
  </si>
  <si>
    <t>cepa t3</t>
  </si>
  <si>
    <t>TOTALE COSTI DELLA PRODUZIONE (B)</t>
  </si>
  <si>
    <t>SERVIZI SOCIO SANITARI</t>
  </si>
  <si>
    <t xml:space="preserve">Residenzialità disabili </t>
  </si>
  <si>
    <t>di cui finanziati da progetti</t>
  </si>
  <si>
    <t>di cui a bilancio</t>
  </si>
  <si>
    <t xml:space="preserve">Acquisti servizi socio sanitari a rilevanza sanitaria da privato intraregionale - Altro: </t>
  </si>
  <si>
    <t>Servizio assistenza scolastica</t>
  </si>
  <si>
    <t>Servizio socio educativo</t>
  </si>
  <si>
    <t xml:space="preserve">Pronto intervento sociale </t>
  </si>
  <si>
    <t>Sportello badanti</t>
  </si>
  <si>
    <t>Prestazioni socio san da privato Extraregione</t>
  </si>
  <si>
    <t>di cui disabili</t>
  </si>
  <si>
    <t>di cui minori</t>
  </si>
  <si>
    <t xml:space="preserve">Rimborsi </t>
  </si>
  <si>
    <t>di cui finanziati (151CARELEACERS19+151INVEC2020+151AFFIDO19+139VITAIB17+151DOPONOIB+139VITAIB17_COF+145INSLAV)</t>
  </si>
  <si>
    <t>SIL</t>
  </si>
  <si>
    <t>la grande sfida</t>
  </si>
  <si>
    <t xml:space="preserve">cofinanziamento vita indipendente </t>
  </si>
  <si>
    <t>RIA e politiche giovanili</t>
  </si>
  <si>
    <t>Emergenza abitativa - supporto</t>
  </si>
  <si>
    <t>Affido anziani</t>
  </si>
  <si>
    <t>Ribaltamento costi generali (uffici centrali + amm. strutture)</t>
  </si>
  <si>
    <t>Ribaltamento avv.to Conf sindaci (da so20)</t>
  </si>
  <si>
    <t>Progetto ex funzioni provinciali - sforamento anno 2021</t>
  </si>
  <si>
    <t xml:space="preserve">ALTRO: acquisti beni; servizi non sanitari; manutenzioni; godimento beni di terzi                                                           </t>
  </si>
  <si>
    <t>Prodotti alimentari</t>
  </si>
  <si>
    <t>Materiali di guardaroba, di pulizia e di convivenza in genere</t>
  </si>
  <si>
    <t>Combustibili, carburanti e lubrificanti</t>
  </si>
  <si>
    <t>Supporti informatici e cancelleria</t>
  </si>
  <si>
    <t>Materiale per la manutenzione</t>
  </si>
  <si>
    <t xml:space="preserve"> Altri beni e prodotti non sanitari</t>
  </si>
  <si>
    <t>Lavanderia</t>
  </si>
  <si>
    <t>Pulizie</t>
  </si>
  <si>
    <t>Mensa</t>
  </si>
  <si>
    <t>Riscaldamento</t>
  </si>
  <si>
    <t>Assistenza informatica</t>
  </si>
  <si>
    <t>Servizi trasporti (non sanitari)</t>
  </si>
  <si>
    <t>Smaltimento rifiuti</t>
  </si>
  <si>
    <t>Utenze telefoniche</t>
  </si>
  <si>
    <t>Utenze elettricità</t>
  </si>
  <si>
    <t>Altre utenze</t>
  </si>
  <si>
    <t>premi assicurazioni</t>
  </si>
  <si>
    <t>Altri servizi non sanitari da pubblico</t>
  </si>
  <si>
    <t>Altri servizi non sanitari da privato</t>
  </si>
  <si>
    <t xml:space="preserve"> Formazione (esternalizzata e non)</t>
  </si>
  <si>
    <t>Manutenzione e riparazione ai fabbricati e loro pertinenze</t>
  </si>
  <si>
    <t xml:space="preserve"> Manutenzione e riparazione agli impianti e macchinari</t>
  </si>
  <si>
    <t xml:space="preserve"> Manutenzione e riparazione attr san</t>
  </si>
  <si>
    <t xml:space="preserve"> Manutenzione e riparazione agli automezzi</t>
  </si>
  <si>
    <t xml:space="preserve"> Altre manutenzioni e riparazioni</t>
  </si>
  <si>
    <t xml:space="preserve"> Fitti passivi</t>
  </si>
  <si>
    <t>Canoni di noleggio - area non sanitaria</t>
  </si>
  <si>
    <t>Altri oneri diversi gestione</t>
  </si>
  <si>
    <t>TOTALE COSTO DEL PERSONALE (compreso Direttore Servizi Sociali e acc.ti rinnovi contrattuali)</t>
  </si>
  <si>
    <t>Direttore Serv SOC</t>
  </si>
  <si>
    <t>Rinnovi contrattuali</t>
  </si>
  <si>
    <t>stima in base a comunicazioni di azienda Zero per area sanitaria</t>
  </si>
  <si>
    <t>ALTRO (Imposte (no Irap/Ires), ammortamenti, svalutazione crediti)</t>
  </si>
  <si>
    <t>Acc.to per Autoassicurazione</t>
  </si>
  <si>
    <t>Acc.to progetti non utilizzati nel 2019</t>
  </si>
  <si>
    <t>TOTALE IMPOSTE E TASSE (C)</t>
  </si>
  <si>
    <t>PROVENTI E ONERI STRAORDINARI (D)</t>
  </si>
  <si>
    <t>RISULTATO D'ESERCIZIO</t>
  </si>
  <si>
    <t>analisi scostamenti Consuntivo 2021 rispetto PREVENTIVO 2021</t>
  </si>
  <si>
    <t>Ribaltamento costi personlae SIS trasferito a so 20  bilancio so22</t>
  </si>
  <si>
    <t>di cui progetti</t>
  </si>
  <si>
    <t>NB TRANS 4928,75 ASS SCOLASTICA DA SO20</t>
  </si>
  <si>
    <t>Avv.ti per cause compartecipazioni</t>
  </si>
  <si>
    <t>bando altre associazioni volontariato</t>
  </si>
  <si>
    <t>Progetto CIT IMM</t>
  </si>
  <si>
    <t>vedi file ribaltamenti personale dip</t>
  </si>
  <si>
    <t>preventivo 2022</t>
  </si>
  <si>
    <t>AREA DISABILITA'</t>
  </si>
  <si>
    <t>IRAP</t>
  </si>
  <si>
    <t>AREA GIOVANI</t>
  </si>
  <si>
    <t>AREA MINORI</t>
  </si>
  <si>
    <t>AREA STRANIERI</t>
  </si>
  <si>
    <t>COORDINAMENTO</t>
  </si>
  <si>
    <t>DATI AGG.TI cons 2021</t>
  </si>
  <si>
    <t>ammortamento strutture</t>
  </si>
  <si>
    <t>CONS 21</t>
  </si>
  <si>
    <t>CONS21</t>
  </si>
  <si>
    <t>32.700 CdG + 7.000 villaf +11.200 castelnuovo</t>
  </si>
  <si>
    <t>16.000 SERV CIVILE +20.000 KM +5.000 MEDIATORI</t>
  </si>
  <si>
    <t>CdG (MACCHINE) + CELLULARI SEV2.664,48</t>
  </si>
  <si>
    <t>cdg + CELL SERVIZIO 2.854,80</t>
  </si>
  <si>
    <t>COME CONS 2021</t>
  </si>
  <si>
    <t>COME CONS</t>
  </si>
  <si>
    <t>NO funzioni prov - si avv.ti come cons 2021</t>
  </si>
  <si>
    <t>affidi</t>
  </si>
  <si>
    <t>dimensioni di analisi</t>
  </si>
  <si>
    <t>SERVIZIO SOCIALE DI BASE</t>
  </si>
  <si>
    <t>AREA ANZIANI</t>
  </si>
  <si>
    <t>AREA POVERTA'</t>
  </si>
  <si>
    <t>SPESE GENERALI</t>
  </si>
  <si>
    <t>PROGETTI FINANZIATI</t>
  </si>
  <si>
    <t>fevoss trasporti</t>
  </si>
  <si>
    <t>compreso fin affidi</t>
  </si>
  <si>
    <t>affidi+ minori comunita+ VITTIME VIOLENZA + CASA RIF 2022</t>
  </si>
  <si>
    <t>compreso fin casa rif e finanz donne vittime violenza</t>
  </si>
  <si>
    <t>Acc.to per Cause Civili e oneri processuali</t>
  </si>
  <si>
    <t>PREV2021</t>
  </si>
  <si>
    <t>AA0170 - A.1.B.3.3) Contributi da enti pubblici (extra fondo) - Altro)</t>
  </si>
  <si>
    <t xml:space="preserve">QUOTA COMUNI </t>
  </si>
  <si>
    <t>SERVIZI AGGIUNTIVI</t>
  </si>
  <si>
    <t>POLITICHE GIOVANILI (Comune Sona)</t>
  </si>
  <si>
    <t>R.I.A.</t>
  </si>
  <si>
    <t>COMPRESO</t>
  </si>
  <si>
    <t>COSTI A PREV</t>
  </si>
  <si>
    <t>COSTI A CONSUNTIVO GIRATI A SONA/COMUNI</t>
  </si>
  <si>
    <t>progetto giovani</t>
  </si>
  <si>
    <t>sportello lavoro</t>
  </si>
  <si>
    <t>patto territoriale</t>
  </si>
  <si>
    <t>EMERGENZA ABITATIVA</t>
  </si>
  <si>
    <t>Cofinanziamento Ufficio Ambito</t>
  </si>
  <si>
    <t>comunicazione esecuitvo/comitato</t>
  </si>
  <si>
    <t>Ufficio Progetti di Ambito</t>
  </si>
  <si>
    <t>SERVIZIO CIVILE</t>
  </si>
  <si>
    <t>TAG</t>
  </si>
  <si>
    <r>
      <t>12.000 toblini+8.400 HCP SSPB+32.100piano povertà sona +</t>
    </r>
    <r>
      <rPr>
        <b/>
        <sz val="11"/>
        <color rgb="FFFF0000"/>
        <rFont val="Calibri"/>
        <family val="2"/>
        <scheme val="minor"/>
      </rPr>
      <t xml:space="preserve">52,500 NEW: rimborso ass sociale presso Comune Sona x piano povertà </t>
    </r>
    <r>
      <rPr>
        <sz val="11"/>
        <color theme="1"/>
        <rFont val="Calibri"/>
        <family val="2"/>
        <scheme val="minor"/>
      </rPr>
      <t>+ 19.500utenti disabili+39500 psichiatria</t>
    </r>
  </si>
  <si>
    <t>ok in leggero aumento per richiesta maggiori ore AS in quota comuni</t>
  </si>
  <si>
    <t>dimissioni m.c. + SOSPENSIONE S.M. + SOSPENSIONE M.M.</t>
  </si>
  <si>
    <t>INTEGRZIONE CENTRI SOLLIEVO ANZIANI</t>
  </si>
  <si>
    <t>14.000 sportello lavoro + 14.000 patti territoriali+50.000 emergenza abitativa + 30.000 ufficio ambito +5.000 comunicazione esecutivo + 5.000 uff progetti</t>
  </si>
  <si>
    <t>Centri diurni per disabili (esclusi centri diurni extraregione)</t>
  </si>
  <si>
    <t>UTILIZZO RISERVE PREV 2022</t>
  </si>
  <si>
    <t>RISERVE AL 31/12/2022</t>
  </si>
  <si>
    <t xml:space="preserve">CEPA T3 </t>
  </si>
  <si>
    <t>come cons 2021</t>
  </si>
  <si>
    <t>NON ANCORA ARRIVATA DGR 2022</t>
  </si>
  <si>
    <t>CELL SERVIZIO</t>
  </si>
  <si>
    <t>ARRETRATI ANF</t>
  </si>
  <si>
    <t>costi anni prec</t>
  </si>
  <si>
    <t>chiusure crediti anni prec (serv civ e italia lavoro)</t>
  </si>
  <si>
    <t>vinc no prog: affidi:minori: casa rif + vittime viol (2)+ MSNA I TRIM</t>
  </si>
  <si>
    <t>mail rosy</t>
  </si>
  <si>
    <t>200.000 -li gira sona - aprile 2023</t>
  </si>
  <si>
    <r>
      <t>quota pro capite (vedi dett)+</t>
    </r>
    <r>
      <rPr>
        <b/>
        <sz val="11"/>
        <rFont val="Calibri"/>
        <family val="2"/>
        <scheme val="minor"/>
      </rPr>
      <t>200.000 CONTRIBUTO LEGGE BILANCIO 2020 (CONTRIBUTO MINISTERO 5 AS)</t>
    </r>
  </si>
  <si>
    <t>UTILIZZO FRNA 2009 - DSS</t>
  </si>
  <si>
    <t xml:space="preserve">vedi file e risposte </t>
  </si>
  <si>
    <t>fatt I e II TRIM</t>
  </si>
  <si>
    <t>+153.000 tutela minori x insierimenti comunità + 89.000 sis ERRATA PREVISIONE ore settimanali da sett nuova coop +13.000 serv civile spostato da BA1740B1</t>
  </si>
  <si>
    <t>MINORI CENTRI + VITTIME VIoLENZA + CASA RIF (2)</t>
  </si>
  <si>
    <t>+ sforam funz prov 22</t>
  </si>
  <si>
    <t>aumenti dei collocamenti in comunità extra regione in esecuzione su decreti dell'autorità giudiziaria nel 1°semestre del 2022</t>
  </si>
  <si>
    <t>solo previsioni personale e servizio civile (spostati14.000 su BA1180E4 e BA1330) - mediatori</t>
  </si>
  <si>
    <t>CAUSA V.</t>
  </si>
  <si>
    <t>TOLTA CAUSA V. PAGATA</t>
  </si>
  <si>
    <t>MSNA</t>
  </si>
  <si>
    <t xml:space="preserve">TRASFERIMENTI SONA (118.000+96.000) E COF VITA I (20.000) "ZERO A CECT PREVISTO COSTO SOLO A CEPA </t>
  </si>
  <si>
    <t>CEPA T4</t>
  </si>
  <si>
    <t>PRIMA NOTA</t>
  </si>
  <si>
    <t>NUM. REG.</t>
  </si>
  <si>
    <t>TIPO CONTO</t>
  </si>
  <si>
    <t>CONTO</t>
  </si>
  <si>
    <t>DESCRIZIONE CONTO</t>
  </si>
  <si>
    <t>CLIFOR</t>
  </si>
  <si>
    <t>DENOMINAZIONE</t>
  </si>
  <si>
    <t>CO</t>
  </si>
  <si>
    <t>CL</t>
  </si>
  <si>
    <t>DATA REG.</t>
  </si>
  <si>
    <t>SEZIONALE</t>
  </si>
  <si>
    <t>ANNO</t>
  </si>
  <si>
    <t>PROT. IVA</t>
  </si>
  <si>
    <t>DOCUMENTO</t>
  </si>
  <si>
    <t>DATA DOC</t>
  </si>
  <si>
    <t>DESCRIZIONE</t>
  </si>
  <si>
    <t>IMPORTO DARE</t>
  </si>
  <si>
    <t>IMPORTO AVERE</t>
  </si>
  <si>
    <t>STAMPA GIORNALE</t>
  </si>
  <si>
    <t>APERT. CHIUS.</t>
  </si>
  <si>
    <t>TIPO MOV.</t>
  </si>
  <si>
    <t>IST. PNOTA COLL.</t>
  </si>
  <si>
    <t>PNOTA COLL.</t>
  </si>
  <si>
    <t>DISTRETTO</t>
  </si>
  <si>
    <t>CAUSALE</t>
  </si>
  <si>
    <t>DATA INSERIMENTO/MODIFICA</t>
  </si>
  <si>
    <t>UTENTE</t>
  </si>
  <si>
    <t>SOLO PRIMA TIPO CONTRO</t>
  </si>
  <si>
    <t>SOLO PRIMA CONTRO PART.</t>
  </si>
  <si>
    <t>SOLO PRIMA CLIFOR CONTRO</t>
  </si>
  <si>
    <t>SOLO PRIMA DENOMINAZIONE</t>
  </si>
  <si>
    <t>DATA MANDATO/INCASSO</t>
  </si>
  <si>
    <t>NUMERO MANDATO/INCASSO</t>
  </si>
  <si>
    <t>DESCRIZIONE MANDATO/INCASSO</t>
  </si>
  <si>
    <t>MANDATI/INCASSI MULTIPLI CHIUDONO TOTAL./PARZ. DOCUM.</t>
  </si>
  <si>
    <t>DATA BOLLA</t>
  </si>
  <si>
    <t>NUMERO BOLLA</t>
  </si>
  <si>
    <t>BOLLE MULTIPLE CHIUDONO TOTAL./PARZ. ORDINE</t>
  </si>
  <si>
    <t>TERMINALE</t>
  </si>
  <si>
    <t>SERIE CARICO FATTURA</t>
  </si>
  <si>
    <t>NUMERO CARICO FATTURA</t>
  </si>
  <si>
    <t xml:space="preserve">AA0015B        </t>
  </si>
  <si>
    <t>A.1.B.3.2.b)  Contributi da altri soggetti pubblici (extra fondo) vincolati - NO PERIMETRO SANITA</t>
  </si>
  <si>
    <t xml:space="preserve">           </t>
  </si>
  <si>
    <t>SO</t>
  </si>
  <si>
    <t xml:space="preserve">      </t>
  </si>
  <si>
    <t xml:space="preserve">            </t>
  </si>
  <si>
    <t xml:space="preserve"> DGR 259/21 DDR55/21</t>
  </si>
  <si>
    <t>CASA RIFUGIO DGR 259/21 DDR 55/21 DDR 70/21</t>
  </si>
  <si>
    <t>N</t>
  </si>
  <si>
    <t>FA</t>
  </si>
  <si>
    <t xml:space="preserve">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</si>
  <si>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</si>
  <si>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</t>
  </si>
  <si>
    <t>FRAMUTT</t>
  </si>
  <si>
    <t xml:space="preserve">ABA450C1       </t>
  </si>
  <si>
    <t>REGIONE VENETO (SOC)</t>
  </si>
  <si>
    <t>DDR 82/2021 VIOLENZA</t>
  </si>
  <si>
    <t>DDR82/2021 VITTIME DI VIOLENZA</t>
  </si>
  <si>
    <t xml:space="preserve">              254/17</t>
  </si>
  <si>
    <t>SALDO CONTIBUTO TAG - TERRITORIO ATTIVO GIOVANI</t>
  </si>
  <si>
    <t xml:space="preserve">ABA530A1       </t>
  </si>
  <si>
    <t>COMUNE DI SONA</t>
  </si>
  <si>
    <t>FONDO MSNA I TRIM.22</t>
  </si>
  <si>
    <t>FONDO MSNA I TRIMESTRE 2022</t>
  </si>
  <si>
    <t xml:space="preserve">ABA340A        </t>
  </si>
  <si>
    <t>PREFETTURA DI VERONA</t>
  </si>
  <si>
    <t>SCARICO 2022/925/1,0</t>
  </si>
  <si>
    <t>MOVIMENTO           151TAG2019</t>
  </si>
  <si>
    <t>SC</t>
  </si>
  <si>
    <t xml:space="preserve">    151BCAREGIVERS22</t>
  </si>
  <si>
    <t>CAREGIVERS FAMILIARI 151BCAREGIVERS 22</t>
  </si>
  <si>
    <t>DDR9 CAREGIVERS BUS.</t>
  </si>
  <si>
    <t>DD9 DEL 26/05/2022 ASS. CAREGIVERS FAMIL.</t>
  </si>
  <si>
    <t>DDR 42/2022 ANTIVIOL</t>
  </si>
  <si>
    <t>DDR 42-2022 CENTRI ANTIVIOLENZA</t>
  </si>
  <si>
    <t xml:space="preserve">  MSNA II TRIM. 2022</t>
  </si>
  <si>
    <t>FONDO MSNA II TRIMESTRE 2022 - DISTRETTO 4</t>
  </si>
  <si>
    <t>DDR 32 2022 CAREGIVE</t>
  </si>
  <si>
    <t>DDR 32/2022 CAREGIVER FAMIL. DGR 682/2022</t>
  </si>
  <si>
    <t xml:space="preserve"> MSNA III TRIM. 2022</t>
  </si>
  <si>
    <t>FONDO MSNA III TRIMESTRE 2022 - BUSSOLENGO</t>
  </si>
  <si>
    <t>DATA REG. PNOTA COLL.</t>
  </si>
  <si>
    <t>CLIFOR PNOTA COLL.</t>
  </si>
  <si>
    <t>DESCRIZIONE CLIFOR PNOTA COLL.</t>
  </si>
  <si>
    <t>NUMDOC PNOTA COLL.</t>
  </si>
  <si>
    <t>DATA DOC. PNOTA COLL.</t>
  </si>
  <si>
    <t xml:space="preserve">AA0170         </t>
  </si>
  <si>
    <t xml:space="preserve">              254/23</t>
  </si>
  <si>
    <t>QUOTA COMUNI Iｰ QUADRIM. 2022</t>
  </si>
  <si>
    <t>COMUNE DI BARDOLINO</t>
  </si>
  <si>
    <t xml:space="preserve">              254/24</t>
  </si>
  <si>
    <t>QUOTA COMUNI Iｰ QUADRIMESTR 2022</t>
  </si>
  <si>
    <t>COMUNE DI CAPRINO VERONESE</t>
  </si>
  <si>
    <t xml:space="preserve">              254/25</t>
  </si>
  <si>
    <t>QUOTA COMUNI Iｰ QUADRIMESTRE 2022</t>
  </si>
  <si>
    <t>COMUNE DI CASTELNUOVO DEL GARDA</t>
  </si>
  <si>
    <t xml:space="preserve">              254/26</t>
  </si>
  <si>
    <t>COMUNE DI GARDA</t>
  </si>
  <si>
    <t xml:space="preserve">              254/27</t>
  </si>
  <si>
    <t>COMUNE DI LAZISE</t>
  </si>
  <si>
    <t xml:space="preserve">              254/28</t>
  </si>
  <si>
    <t>COMUNE DI PESCHIERA D/GARDA</t>
  </si>
  <si>
    <t xml:space="preserve">              254/29</t>
  </si>
  <si>
    <t>COMUNE DI SAN ZENO DI MONTAGNA</t>
  </si>
  <si>
    <t xml:space="preserve">              254/30</t>
  </si>
  <si>
    <t>COMUNE DI SOMMACAMPAGNA</t>
  </si>
  <si>
    <t xml:space="preserve">              254/31</t>
  </si>
  <si>
    <t xml:space="preserve">              254/32</t>
  </si>
  <si>
    <t>COMUNE DI TORRI DEL BENACO</t>
  </si>
  <si>
    <t xml:space="preserve">              254/33</t>
  </si>
  <si>
    <t>COMUNE DI CAVAION VERONESE</t>
  </si>
  <si>
    <t xml:space="preserve">              254/34</t>
  </si>
  <si>
    <t>COMUNE DI MARANO DI VALPOLICELLA</t>
  </si>
  <si>
    <t xml:space="preserve">              254/35</t>
  </si>
  <si>
    <t>COMUNE DI SANT'ANNA D'ALFAEDO</t>
  </si>
  <si>
    <t xml:space="preserve">              254/36</t>
  </si>
  <si>
    <t>COMUNE DI SAN PIETRO IN CARIANO</t>
  </si>
  <si>
    <t xml:space="preserve">              254/37</t>
  </si>
  <si>
    <t>COMUNE DI TREVENZUOLO</t>
  </si>
  <si>
    <t xml:space="preserve">              254/38</t>
  </si>
  <si>
    <t>QUOTA COMUNI Iｰ QUADR. 2022</t>
  </si>
  <si>
    <t>COMUNE DI VALEGGIO SUL MINCIO</t>
  </si>
  <si>
    <t xml:space="preserve">              254/39</t>
  </si>
  <si>
    <t>COMUNE DI VIGASIO</t>
  </si>
  <si>
    <t xml:space="preserve">              254/40</t>
  </si>
  <si>
    <t>COMUNE DI VILLAFRANCA</t>
  </si>
  <si>
    <t xml:space="preserve">              254/41</t>
  </si>
  <si>
    <t>QUOTA COMUNI I QUADRIM. 2022</t>
  </si>
  <si>
    <t>COMUNE DI AFFI</t>
  </si>
  <si>
    <t xml:space="preserve">              254/42</t>
  </si>
  <si>
    <t>COMUNE DI ERBE'</t>
  </si>
  <si>
    <t xml:space="preserve">              254/43</t>
  </si>
  <si>
    <t>QUOTA COMUNI I QUADRIMESTRE 2022</t>
  </si>
  <si>
    <t>COMUNE DI ISOLA DELLA SCALA</t>
  </si>
  <si>
    <t xml:space="preserve">              254/44</t>
  </si>
  <si>
    <t>COMUNE DI MOZZECANE</t>
  </si>
  <si>
    <t xml:space="preserve">              254/45</t>
  </si>
  <si>
    <t>COMUNE DI BRENZONE</t>
  </si>
  <si>
    <t xml:space="preserve">              254/46</t>
  </si>
  <si>
    <t>COMUNE DI FUMANE</t>
  </si>
  <si>
    <t xml:space="preserve">              254/47</t>
  </si>
  <si>
    <t>COMUNE DI RIVOLI VERONESE</t>
  </si>
  <si>
    <t xml:space="preserve">              254/48</t>
  </si>
  <si>
    <t>COMUNE DI NEGRAR</t>
  </si>
  <si>
    <t xml:space="preserve">              254/49</t>
  </si>
  <si>
    <t>COMUNE DI COSTERMANO</t>
  </si>
  <si>
    <t xml:space="preserve">              254/50</t>
  </si>
  <si>
    <t>COMUNE DI BUSSOLENGO</t>
  </si>
  <si>
    <t xml:space="preserve">              254/51</t>
  </si>
  <si>
    <t>COMUNE DI MALCESINE</t>
  </si>
  <si>
    <t xml:space="preserve">              254/52</t>
  </si>
  <si>
    <t>COMUNE DI BRENTINO BELLUNO</t>
  </si>
  <si>
    <t xml:space="preserve">              254/53</t>
  </si>
  <si>
    <t>COMUNE DI SANT'AMBROGIO DI VALPOLICELLA</t>
  </si>
  <si>
    <t xml:space="preserve">              254/54</t>
  </si>
  <si>
    <t>COMUNE DI NOGAROLE ROCCA</t>
  </si>
  <si>
    <t xml:space="preserve">              254/55</t>
  </si>
  <si>
    <t>COMUNE DI POVEGLIANO VERONESE</t>
  </si>
  <si>
    <t xml:space="preserve">              254/56</t>
  </si>
  <si>
    <t>COMUNE DI PASTRENGO</t>
  </si>
  <si>
    <t xml:space="preserve">              254/57</t>
  </si>
  <si>
    <t>GIOCONA</t>
  </si>
  <si>
    <t>COMUNE DI PESCANTINA</t>
  </si>
  <si>
    <t xml:space="preserve">              254/58</t>
  </si>
  <si>
    <t>COMUNE DI DOLCE'</t>
  </si>
  <si>
    <t xml:space="preserve">              254/59</t>
  </si>
  <si>
    <t>COMUNE DI FERRARA DI MONTE BALDO</t>
  </si>
  <si>
    <t xml:space="preserve">              254/60</t>
  </si>
  <si>
    <t>EMESSO DOCUMENTO</t>
  </si>
  <si>
    <t xml:space="preserve">              254/61</t>
  </si>
  <si>
    <t>QUOTA COMUNI IIｰ QUADRIMESTRE 2022</t>
  </si>
  <si>
    <t xml:space="preserve">              254/64</t>
  </si>
  <si>
    <t>QUOTA COMUNI IIｰ QUADRIM. 2022</t>
  </si>
  <si>
    <t xml:space="preserve">              254/66</t>
  </si>
  <si>
    <t xml:space="preserve">              254/67</t>
  </si>
  <si>
    <t xml:space="preserve">              254/68</t>
  </si>
  <si>
    <t xml:space="preserve">              254/69</t>
  </si>
  <si>
    <t xml:space="preserve">              254/70</t>
  </si>
  <si>
    <t xml:space="preserve">              254/71</t>
  </si>
  <si>
    <t xml:space="preserve">              254/72</t>
  </si>
  <si>
    <t xml:space="preserve">              254/73</t>
  </si>
  <si>
    <t xml:space="preserve">              254/74</t>
  </si>
  <si>
    <t xml:space="preserve">              254/75</t>
  </si>
  <si>
    <t xml:space="preserve">              254/76</t>
  </si>
  <si>
    <t xml:space="preserve">              254/77</t>
  </si>
  <si>
    <t xml:space="preserve">              254/78</t>
  </si>
  <si>
    <t xml:space="preserve">              254/79</t>
  </si>
  <si>
    <t xml:space="preserve">              254/80</t>
  </si>
  <si>
    <t xml:space="preserve">              254/81</t>
  </si>
  <si>
    <t xml:space="preserve">              254/82</t>
  </si>
  <si>
    <t xml:space="preserve">              254/83</t>
  </si>
  <si>
    <t xml:space="preserve">              254/84</t>
  </si>
  <si>
    <t xml:space="preserve">              254/85</t>
  </si>
  <si>
    <t xml:space="preserve">              254/95</t>
  </si>
  <si>
    <t xml:space="preserve">              254/62</t>
  </si>
  <si>
    <t xml:space="preserve">              254/63</t>
  </si>
  <si>
    <t xml:space="preserve">              254/65</t>
  </si>
  <si>
    <t xml:space="preserve">              254/86</t>
  </si>
  <si>
    <t xml:space="preserve">              254/87</t>
  </si>
  <si>
    <t xml:space="preserve">              254/88</t>
  </si>
  <si>
    <t xml:space="preserve">              254/89</t>
  </si>
  <si>
    <t xml:space="preserve">              254/90</t>
  </si>
  <si>
    <t xml:space="preserve">              254/91</t>
  </si>
  <si>
    <t xml:space="preserve">              254/92</t>
  </si>
  <si>
    <t xml:space="preserve">              254/93</t>
  </si>
  <si>
    <t xml:space="preserve">              254/94</t>
  </si>
  <si>
    <t xml:space="preserve">              254/96</t>
  </si>
  <si>
    <t xml:space="preserve">             254/110</t>
  </si>
  <si>
    <t>QUOTA COMUNI IIIｰ QUADRIMESTRE 2022</t>
  </si>
  <si>
    <t xml:space="preserve">             254/111</t>
  </si>
  <si>
    <t xml:space="preserve">             254/112</t>
  </si>
  <si>
    <t xml:space="preserve">             254/113</t>
  </si>
  <si>
    <t xml:space="preserve">             254/114</t>
  </si>
  <si>
    <t xml:space="preserve">             254/115</t>
  </si>
  <si>
    <t xml:space="preserve">             254/116</t>
  </si>
  <si>
    <t xml:space="preserve">             254/117</t>
  </si>
  <si>
    <t xml:space="preserve">             254/118</t>
  </si>
  <si>
    <t xml:space="preserve">             254/119</t>
  </si>
  <si>
    <t xml:space="preserve">             254/120</t>
  </si>
  <si>
    <t xml:space="preserve">             254/121</t>
  </si>
  <si>
    <t xml:space="preserve">             254/122</t>
  </si>
  <si>
    <t xml:space="preserve">             254/123</t>
  </si>
  <si>
    <t xml:space="preserve">             254/124</t>
  </si>
  <si>
    <t xml:space="preserve">             254/125</t>
  </si>
  <si>
    <t xml:space="preserve">             254/126</t>
  </si>
  <si>
    <t xml:space="preserve">             254/127</t>
  </si>
  <si>
    <t xml:space="preserve">             254/128</t>
  </si>
  <si>
    <t xml:space="preserve">             254/129</t>
  </si>
  <si>
    <t xml:space="preserve">             254/130</t>
  </si>
  <si>
    <t xml:space="preserve">             254/131</t>
  </si>
  <si>
    <t xml:space="preserve">             254/132</t>
  </si>
  <si>
    <t xml:space="preserve">             254/133</t>
  </si>
  <si>
    <t xml:space="preserve">             254/134</t>
  </si>
  <si>
    <t xml:space="preserve">             254/135</t>
  </si>
  <si>
    <t xml:space="preserve">             254/136</t>
  </si>
  <si>
    <t xml:space="preserve">             254/137</t>
  </si>
  <si>
    <t xml:space="preserve">             254/138</t>
  </si>
  <si>
    <t xml:space="preserve">             254/139</t>
  </si>
  <si>
    <t xml:space="preserve">             254/140</t>
  </si>
  <si>
    <t xml:space="preserve">             254/141</t>
  </si>
  <si>
    <t xml:space="preserve">             254/142</t>
  </si>
  <si>
    <t xml:space="preserve">             254/143</t>
  </si>
  <si>
    <t xml:space="preserve">             254/144</t>
  </si>
  <si>
    <t xml:space="preserve">             254/145</t>
  </si>
  <si>
    <t xml:space="preserve">             254/146</t>
  </si>
  <si>
    <t xml:space="preserve">CEC4 </t>
  </si>
  <si>
    <t>BIL VERIFICA</t>
  </si>
  <si>
    <t>BOLLI E MENSA</t>
  </si>
  <si>
    <t>MANCA IV TRIM 2022</t>
  </si>
  <si>
    <t>CDG</t>
  </si>
  <si>
    <t>aumento 21.000 rispetto prev - minori</t>
  </si>
  <si>
    <t>progetto citt imm</t>
  </si>
  <si>
    <t>cect4</t>
  </si>
  <si>
    <t>CDC</t>
  </si>
  <si>
    <t>CDC+CELL SERV</t>
  </si>
  <si>
    <t>+208.000 RISPETTO PREV 2022</t>
  </si>
  <si>
    <t>LIA</t>
  </si>
  <si>
    <t xml:space="preserve">EA0430         </t>
  </si>
  <si>
    <t xml:space="preserve">               692/3</t>
  </si>
  <si>
    <t>RICEVUTA FATTURA</t>
  </si>
  <si>
    <t>EMASERP</t>
  </si>
  <si>
    <t xml:space="preserve">PDA301A        </t>
  </si>
  <si>
    <t>MEA SOC.COOP.SOCIALE</t>
  </si>
  <si>
    <t xml:space="preserve">EA0440         </t>
  </si>
  <si>
    <t xml:space="preserve">   TRASP.ACCOMP.2020</t>
  </si>
  <si>
    <t>Contributi a parziale abbattimento costi 2020</t>
  </si>
  <si>
    <t>SONBARO</t>
  </si>
  <si>
    <t>FEVOSS BURE ONLUS</t>
  </si>
  <si>
    <t xml:space="preserve">     1_3_FORMAZ_2021</t>
  </si>
  <si>
    <t>1_3_FORMAZIONE_2021_</t>
  </si>
  <si>
    <t>VINVEZZ</t>
  </si>
  <si>
    <t xml:space="preserve">PDA360A1       </t>
  </si>
  <si>
    <t>PERSONALE COMPARTO RUOLO TECNICO</t>
  </si>
  <si>
    <t>MANCATA REGISTRAZIONE COSTO DUF 2017</t>
  </si>
  <si>
    <t xml:space="preserve">  </t>
  </si>
  <si>
    <t>ANTSIME</t>
  </si>
  <si>
    <t xml:space="preserve">PDA380B1       </t>
  </si>
  <si>
    <t>CAMPOSTRINI GIORGIO  E GREGSONELIZABETH</t>
  </si>
  <si>
    <t>3/4 TRIM.21 COM.SO22</t>
  </si>
  <si>
    <t>RECUPERO COMMISSIONI 3/4 TRIM. 2021 - SO_22</t>
  </si>
  <si>
    <t>ROSMECC</t>
  </si>
  <si>
    <t xml:space="preserve">PDA310A        </t>
  </si>
  <si>
    <t>BANCO BPM S.P.A.</t>
  </si>
  <si>
    <t xml:space="preserve">EA0450         </t>
  </si>
  <si>
    <t>CHIUSURA CREDITO ITALIA LAVORO V.MAIL 20/06/22</t>
  </si>
  <si>
    <t xml:space="preserve">ABA390A1       </t>
  </si>
  <si>
    <t>ITALIA LAVORO SPA</t>
  </si>
  <si>
    <t>SCARICO 2022/1517/1,</t>
  </si>
  <si>
    <t>MOVIMENTO           DEL 868/18</t>
  </si>
  <si>
    <t>STEVERO</t>
  </si>
  <si>
    <t xml:space="preserve">ABA690A        </t>
  </si>
  <si>
    <t>UFF. NAZ. PER IL SERVIZIO CIVILE</t>
  </si>
  <si>
    <t>SCARICO 2022/1729/1,</t>
  </si>
  <si>
    <t>MOVIMENTO            6-2015-33</t>
  </si>
  <si>
    <t>SCARICO 2022/1730/1,</t>
  </si>
  <si>
    <t>SCARICO 2022/1845/1,</t>
  </si>
  <si>
    <t>MOVIMENTO           6-2009-878</t>
  </si>
  <si>
    <t>SCARICO 2022/1846/1,</t>
  </si>
  <si>
    <t>MOVIMENTO              254/237</t>
  </si>
  <si>
    <t>SCARICO 2022/1847/1,</t>
  </si>
  <si>
    <t>MOVIMENTO                254/8</t>
  </si>
  <si>
    <t xml:space="preserve">   CODESS LIQ. 14302</t>
  </si>
  <si>
    <t>CODESS LISTA LIQ. 14302/2022</t>
  </si>
  <si>
    <t xml:space="preserve">PDA380A10      </t>
  </si>
  <si>
    <t>ULSS 20 SOCIALE (DEB. ULSS22 SOC.)</t>
  </si>
  <si>
    <t>SCARICO 2022/1896/1,</t>
  </si>
  <si>
    <t>MOVIMENTO          6-2007-1026</t>
  </si>
  <si>
    <t>SCARICO 2022/1986/1,</t>
  </si>
  <si>
    <t>MOVIMENTO          ACC PROGR07</t>
  </si>
  <si>
    <t>SCARICO 2022/1987/1,</t>
  </si>
  <si>
    <t>MOVIMENTO         ACC MINORI07</t>
  </si>
  <si>
    <t>SCARICO 2022/2009/1,</t>
  </si>
  <si>
    <t>MOVIMENTO          16-2016-117</t>
  </si>
  <si>
    <t>cdc</t>
  </si>
  <si>
    <t>KM PERSONALE E MEDIATORI+ SOPESE DI LITE 2.268,8 (serv civile alti conti)</t>
  </si>
  <si>
    <t>CALCOLO UFF PERSONALE</t>
  </si>
  <si>
    <t>n.b. sentito Vicenzo 24/01/2023: le sopravv passive x rinnovi contrattuali del personale registrate sono SBAGLIATE! TOGLIERE!</t>
  </si>
  <si>
    <t xml:space="preserve">EA0400C        </t>
  </si>
  <si>
    <t>E.2.B.3.2.B.3) Soprav. passive v/terzi relative al personale - comparto - RUOLO TEC</t>
  </si>
  <si>
    <t xml:space="preserve">        1_3_ANF_2017</t>
  </si>
  <si>
    <t>1_3_ANF_2017</t>
  </si>
  <si>
    <t xml:space="preserve">  1_3 SO_22 ANF_2021</t>
  </si>
  <si>
    <t>1_3 SO_22 ANF_2021</t>
  </si>
  <si>
    <t>PIERUSS</t>
  </si>
  <si>
    <t xml:space="preserve">  1_3 SO_22 ANF_2018</t>
  </si>
  <si>
    <t>1_3 SO_22 ANF_2018</t>
  </si>
  <si>
    <t xml:space="preserve">  1_3 SO_22 ANF_2019</t>
  </si>
  <si>
    <t>1_3 SO_22 ANF_2019</t>
  </si>
  <si>
    <t xml:space="preserve">  1_3 SO_22 ANF_2020</t>
  </si>
  <si>
    <t>1_3 SO_22 ANF_2020</t>
  </si>
  <si>
    <t xml:space="preserve">  4-6 SO_BU ANF 2021</t>
  </si>
  <si>
    <t>4-6 SO_BU ANF 2021</t>
  </si>
  <si>
    <t>MARBUTT</t>
  </si>
  <si>
    <t xml:space="preserve">      4-6 SO_BU 2019</t>
  </si>
  <si>
    <t>4-6 SO_BU 2019 SOPRAVVENIENZE</t>
  </si>
  <si>
    <t xml:space="preserve">      4-6 SO_BU 2018</t>
  </si>
  <si>
    <t>4-6 SO_BU 2018 SOPRAVVENIENZE</t>
  </si>
  <si>
    <t xml:space="preserve">  7-9 SO_22 ANF_2021</t>
  </si>
  <si>
    <t>7-9 SO_BU ANF_2021</t>
  </si>
  <si>
    <t>11 RIN.CO 2021 SO_22</t>
  </si>
  <si>
    <t>11_IND_PROMOZ_SAL_2021_SO_22</t>
  </si>
  <si>
    <t xml:space="preserve">PDA330A1       </t>
  </si>
  <si>
    <t>CPDEL - CPS - INADEL - F.DO CREDITOCONTRIBUZIONE</t>
  </si>
  <si>
    <t>12 2021 SOPRAV SO_22</t>
  </si>
  <si>
    <t>12 2021 SOPRAVV. SO_22 INDENNITA' DI SPECIFICITA'</t>
  </si>
  <si>
    <t xml:space="preserve">EA0400A        </t>
  </si>
  <si>
    <t>E.2.B.3.2.B.3) Soprav. passive v/terzi relative al personale - comparto - RUOLO SAN</t>
  </si>
  <si>
    <t>PERSONALE COMPARTO SANITARIO</t>
  </si>
  <si>
    <t xml:space="preserve">TOLTA INIDENNITA' </t>
  </si>
  <si>
    <t xml:space="preserve">EA0290         </t>
  </si>
  <si>
    <t>11_R.CONT_SO 22-2021</t>
  </si>
  <si>
    <t>11_IND_PROM_SAL_2021_SO_22</t>
  </si>
  <si>
    <t xml:space="preserve">PDA320N        </t>
  </si>
  <si>
    <t>I.R.A.P.REGIONE VENETO</t>
  </si>
  <si>
    <t>12_IN.SPE_2021_SO 22</t>
  </si>
  <si>
    <t>12_INDENNITA' SPECIFICITA' 2021 SO BU</t>
  </si>
  <si>
    <t>RINNOVI CONTRATTUALI</t>
  </si>
  <si>
    <t>VEZZI: COME 2021</t>
  </si>
  <si>
    <t>RIMB NEGRAR UTENTE V.R.</t>
  </si>
  <si>
    <t>-18.000 sil + TRASFERIMENTI SONA (118.000+96.000) + ridotto affido anziani -30000 +1.533 serv civile</t>
  </si>
  <si>
    <t>NO CITT IMM PAOLO - MAIL PAOLO</t>
  </si>
  <si>
    <t>vedi dettaglio file "RICAVI"</t>
  </si>
  <si>
    <t>nadia</t>
  </si>
  <si>
    <t>CDG+CELL SERVIZIO</t>
  </si>
  <si>
    <t>costo totale BILANCIO (precons 2022 compreso fondi non distributi)</t>
  </si>
  <si>
    <t>Valori</t>
  </si>
  <si>
    <t>Etichette di riga</t>
  </si>
  <si>
    <t xml:space="preserve"> CONSUNTIVO 2021 RETTIFICATO</t>
  </si>
  <si>
    <t>Rw10 2022</t>
  </si>
  <si>
    <t xml:space="preserve"> Rw10 2022 RETTIFICATO</t>
  </si>
  <si>
    <t xml:space="preserve"> Differenza  Differenza Rw10 2022 rettificato-Consuntivo 2021 rettificato</t>
  </si>
  <si>
    <t xml:space="preserve"> Var differenza %</t>
  </si>
  <si>
    <t>Distretto 4</t>
  </si>
  <si>
    <t>182.1-Uffici Amministrativi</t>
  </si>
  <si>
    <t>186.1-Servizi Minori</t>
  </si>
  <si>
    <t>204.1-Comunità familiare Minori</t>
  </si>
  <si>
    <t>207.1-CAB Club House</t>
  </si>
  <si>
    <t>221.1-CAE La Risorgiva</t>
  </si>
  <si>
    <t>249.1-CAE Villa Chiara</t>
  </si>
  <si>
    <t>278.1-CAE Albero della Vita di Caprino</t>
  </si>
  <si>
    <t>301.1-Servizi Disabilità (SIL)</t>
  </si>
  <si>
    <t>360.1-Costi Generali ex22 D4</t>
  </si>
  <si>
    <t>Totale complessivo</t>
  </si>
  <si>
    <t xml:space="preserve">aumeto ribalt psichiatria </t>
  </si>
  <si>
    <t>transazioni (no avv.to conf sindaci)</t>
  </si>
  <si>
    <t>ferronato solo causa V. vedi mail</t>
  </si>
  <si>
    <t>so 22</t>
  </si>
  <si>
    <t>TRANSAZIONE PERSONALE SIS BU (V.SO SO20)</t>
  </si>
  <si>
    <t>TRANSAZIONE AS 50% VR (v.so SO21)</t>
  </si>
  <si>
    <t>TRANSAZIONE PERSONALE 2022</t>
  </si>
  <si>
    <t>TRANSAZIONE PROGETTO EX PROV SO20  (V.SO SO21-22)</t>
  </si>
  <si>
    <t>RIBALTAMENTO PSICHIATRIA 2020</t>
  </si>
  <si>
    <t>AVV.TO MINNEI SO 20(V.SO SO21 E SO20)</t>
  </si>
  <si>
    <t xml:space="preserve"> TRANSAZIONE PERS. UFF. CENTRALI</t>
  </si>
  <si>
    <t xml:space="preserve"> TRANSAZIONE AMM. STRUTTURE CENTRALI</t>
  </si>
  <si>
    <t xml:space="preserve"> TRANSAZIONE AVV. MINNEI SO 20 (V.SO SO21-22)</t>
  </si>
  <si>
    <t>TRANSAZIONE SCUOLA SARTORI</t>
  </si>
  <si>
    <t>AVV.TI SAN SU SOC</t>
  </si>
  <si>
    <t>preventivo</t>
  </si>
  <si>
    <t>GOATELLI (SO21 E SO22)</t>
  </si>
  <si>
    <t>dgr 1354/2022</t>
  </si>
  <si>
    <t>CHISURA FRNA2009</t>
  </si>
  <si>
    <t>aumento costo personale dip - rinnovi contrattuali</t>
  </si>
  <si>
    <t>differenza preconsuntivo 2022-preventivo 2022</t>
  </si>
  <si>
    <t>PRECONSUNTIVO 2022</t>
  </si>
  <si>
    <t xml:space="preserve">OSS so22 che sono state trasferite a Vr </t>
  </si>
  <si>
    <t>13.500 AS Casa di riposo+8.400 HCP SSPB+ 32.100 piano povertà Sona +52.500 NEW: rimborso ass sociale presso Comune Sona x piano povertà + 18.100 utenti disabili+36500 psichiatria+1.900 serv sociale Sant'ambrogio + 2.850 indennità inail</t>
  </si>
  <si>
    <t xml:space="preserve"> mensa dip e bolli</t>
  </si>
  <si>
    <t xml:space="preserve">Tutela minori </t>
  </si>
  <si>
    <t>finanziamento sportello badanti - messo in commessa 139ASSISTFAMB (14.232,45)</t>
  </si>
  <si>
    <t>COME CONSUNTIVO 2021</t>
  </si>
  <si>
    <t>CdG (MACCHINE) + CELLULARI SEV2.512.26</t>
  </si>
  <si>
    <t>compresi cell servizio 2.939,58</t>
  </si>
  <si>
    <t>Rinnovo contrattuale</t>
  </si>
  <si>
    <t>svalut crediti 55.000</t>
  </si>
  <si>
    <t>causa V: - parta pagata</t>
  </si>
  <si>
    <t xml:space="preserve">26.500 euro x stonro cerditi comuni + 4.640 chiusura crediti anni prec (serv civile + italia lavoro)+5.300 transazione codess so20 </t>
  </si>
  <si>
    <t>Servizio civile</t>
  </si>
  <si>
    <t>20.000 KM +5.000 MEDIATORI+2.268,80 spese di lite - a prev compreso servizio civile</t>
  </si>
  <si>
    <t>a prev altri servizi non san</t>
  </si>
  <si>
    <t>Goatelli -quota parte costo consulente per nuovo regolamento compartecipazioni</t>
  </si>
  <si>
    <t>affidi 297.383,37+ minori comunita' 84.800+ VITTIME VIOLENZA 16.120 impegno DDR82/2021 + casa rif2022 42.700+(17.111 + saldo TAG 6.400 + 20.000 MSNA) non previsti</t>
  </si>
  <si>
    <t>vinc no prog: affidi 297.383,37) + minori (come 2022 84800) + casa rif 42.700 + vittime viol 16.120 +17.111 + saldo TAG 6.400 + MSNA(20.000)</t>
  </si>
  <si>
    <t>Ribaltamento costi personale ai varchi</t>
  </si>
  <si>
    <t>Affidi - compreso finananziamento</t>
  </si>
  <si>
    <t>BA1610-B.2.B.1.4)   Riscaldamento</t>
  </si>
  <si>
    <t>BA1670-B.2.B.1.10)   Altre utenze</t>
  </si>
  <si>
    <t>BA1920-B.3.A)  Manutenzione e riparazione ai fabbricati e loro pertinenze</t>
  </si>
  <si>
    <t>BA1930-B.3.B)  Manutenzione e riparazione agli impianti e macchinari</t>
  </si>
  <si>
    <t>BA2000A-B.4.A] FITTI PASSIVI - AREA SAN</t>
  </si>
  <si>
    <t>BA2510-B.9.A)  Imposte e tasse (escluso IRAP e IRES)</t>
  </si>
  <si>
    <t>BA0330-B.1.B.2)  Materiali di guardaroba, di pulizia e di convivenza in genere</t>
  </si>
  <si>
    <t>BA0350-B.1.B.4)  Supporti informatici e cancelleria</t>
  </si>
  <si>
    <t>BA0370-B.1.B.6)  Altri beni e prodotti non sanitari</t>
  </si>
  <si>
    <t>BA0320-B.1.B.1)  Prodotti alimentari</t>
  </si>
  <si>
    <t>BA1580-B.2.B.1.1)   Lavanderia</t>
  </si>
  <si>
    <t>BA1590-B.2.B.1.2)   Pulizia</t>
  </si>
  <si>
    <t>BA1601-B.2.B.1.3.A)   Mensa dipendenti</t>
  </si>
  <si>
    <t>BA1602-B.2.B.1.3.B)   Mensa degenti</t>
  </si>
  <si>
    <t>BA1650-B.2.B.1.8)   Utenze telefoniche</t>
  </si>
  <si>
    <t>BA1960-B.3.E)  Manutenzione e riparazione agli automezzi</t>
  </si>
  <si>
    <t>BA0340-B.1.B.3)  Combustibili, carburanti e lubrificanti</t>
  </si>
  <si>
    <t>BA1640-B.2.B.1.7)   Smaltimento rifiuti</t>
  </si>
  <si>
    <t>BA1660-B.2.B.1.9)   Utenze elettricità</t>
  </si>
  <si>
    <t xml:space="preserve">BA1740B1-B.2.B.1.12.C.2) Altri servizi non sanitari da privato: altro (2) </t>
  </si>
  <si>
    <t>BA1970-B.3.F)  Altre manutenzioni e riparazioni</t>
  </si>
  <si>
    <t>BA2020-B.4.B.1) Canoni di noleggio - area sanitaria</t>
  </si>
  <si>
    <t>BA2030-B.4.B.2) Canoni di noleggio - area non sanitaria</t>
  </si>
  <si>
    <t>importo</t>
  </si>
  <si>
    <t>Somma di importo</t>
  </si>
  <si>
    <t>attive: 21.449 su acc.to rinnovi contratt; passivi 22.687,28 causa V. 20.000 arretrati personale dip +26.500 storno crediti comuni 9.000 chiusura crediti anni prec; 10.000 fatt anni prec</t>
  </si>
  <si>
    <t>RISERVE AL 31/12/2021</t>
  </si>
  <si>
    <t>UTILIZZO RISERVE ANNO 2022</t>
  </si>
  <si>
    <t>QUOTA + CONTRIBUTO AS 275.200</t>
  </si>
  <si>
    <r>
      <t>quota pro capite FATTURATA +</t>
    </r>
    <r>
      <rPr>
        <b/>
        <sz val="8"/>
        <rFont val="Calibri"/>
        <family val="2"/>
        <scheme val="minor"/>
      </rPr>
      <t>275.200 CONTRIBUTO LEGGE BILANCIO 2020 x AS (DA INTROITARE DALL'AMBITO SONA)</t>
    </r>
  </si>
  <si>
    <t>RISERVE PER PREVENTIVO 2023</t>
  </si>
  <si>
    <t>compreso fin minori nei centri 84.800</t>
  </si>
  <si>
    <t>TUTELA MIN 1.367.000 (+140.000 RISPETTO PREV) SIS 940.000 (+50.000 RISP PREV)+ SERV SOCIOED 566.000 + PRONTO INTERV SOC 240.000 + SPORTELLO BADANTI 42.700 + SERVI CIVILE 13.000 NON APREV</t>
  </si>
  <si>
    <t>Personale dipendente - al netto ribaltamenti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</si>
</sst>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_-* #,##0.00_-;\-* #,##0.00_-;_-* &quot;-&quot;??_-;_-@_-"/>
    <numFmt numFmtId="165" formatCode="_-* #,##0.00_-;\-* #,##0.00_-;_-* \-??_-;_-@_-"/>
    <numFmt numFmtId="166" formatCode="_-&quot;€ &quot;* #,##0.00_-;&quot;-€ &quot;* #,##0.00_-;_-&quot;€ &quot;* \-??_-;_-@_-"/>
    <numFmt numFmtId="167" formatCode="#,##0.00_ ;[Red]\-#,##0.00\ 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sz val="10"/>
      <color indexed="8"/>
      <name val="Arial"/>
      <family val="2"/>
      <charset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name val="Calibri"/>
      <family val="2"/>
      <charset val="1"/>
      <scheme val="minor"/>
    </font>
    <font>
      <b/>
      <sz val="11"/>
      <color rgb="FF00B050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11"/>
      <color rgb="FF00206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sz val="11"/>
      <color theme="1"/>
      <name val="Calibri"/>
      <family val="2"/>
    </font>
    <font>
      <b/>
      <i/>
      <sz val="12"/>
      <color indexed="8"/>
      <name val="Calibri"/>
      <family val="2"/>
      <charset val="1"/>
    </font>
    <font>
      <b/>
      <i/>
      <sz val="12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i/>
      <sz val="11"/>
      <color indexed="8"/>
      <name val="Calibri"/>
      <family val="2"/>
    </font>
    <font>
      <i/>
      <sz val="11"/>
      <color indexed="8"/>
      <name val="Calibri"/>
      <family val="2"/>
      <charset val="1"/>
    </font>
    <font>
      <i/>
      <sz val="11"/>
      <name val="Calibri"/>
      <family val="2"/>
    </font>
    <font>
      <i/>
      <sz val="11"/>
      <color rgb="FFFF0000"/>
      <name val="Calibri"/>
      <family val="2"/>
    </font>
    <font>
      <b/>
      <sz val="11"/>
      <color indexed="8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  <charset val="1"/>
    </font>
    <font>
      <i/>
      <sz val="11"/>
      <color rgb="FF00B050"/>
      <name val="Calibri"/>
      <family val="2"/>
    </font>
    <font>
      <b/>
      <i/>
      <sz val="11"/>
      <name val="Calibri"/>
      <family val="2"/>
      <charset val="1"/>
    </font>
    <font>
      <i/>
      <sz val="11"/>
      <name val="Calibri"/>
      <family val="2"/>
      <charset val="1"/>
    </font>
    <font>
      <sz val="11"/>
      <color rgb="FF00B050"/>
      <name val="Calibri"/>
      <family val="2"/>
    </font>
    <font>
      <i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rgb="FF0070C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sz val="10"/>
      <color rgb="FF0070C0"/>
      <name val="Arial"/>
      <family val="2"/>
    </font>
    <font>
      <b/>
      <sz val="11"/>
      <color rgb="FF00B050"/>
      <name val="Arial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indexed="10"/>
      <name val="Calibri"/>
      <family val="2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charset val="1"/>
    </font>
    <font>
      <sz val="11"/>
      <color rgb="FF00B050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00B050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sz val="8"/>
      <color rgb="FF00B05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rgb="FFFFFFFF"/>
      </patternFill>
    </fill>
    <fill>
      <patternFill patternType="solid">
        <fgColor rgb="FF92D05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rgb="FFCC33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theme="6" tint="0.39997558519241921"/>
      </bottom>
      <diagonal/>
    </border>
    <border>
      <left/>
      <right/>
      <top style="thin">
        <color theme="6" tint="0.39997558519241921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0" fillId="0" borderId="0"/>
    <xf numFmtId="164" fontId="1" fillId="0" borderId="0" applyFont="0" applyFill="0" applyBorder="0" applyAlignment="0" applyProtection="0"/>
    <xf numFmtId="0" fontId="20" fillId="0" borderId="0"/>
    <xf numFmtId="0" fontId="6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4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Fill="1" applyBorder="1" applyAlignment="1" applyProtection="1">
      <alignment horizontal="center"/>
    </xf>
    <xf numFmtId="0" fontId="0" fillId="0" borderId="0" xfId="0" applyFill="1" applyAlignment="1" applyProtection="1"/>
    <xf numFmtId="2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2" xfId="2" applyFont="1" applyFill="1" applyBorder="1" applyAlignment="1" applyProtection="1">
      <alignment horizontal="center" vertical="center" wrapText="1"/>
    </xf>
    <xf numFmtId="0" fontId="7" fillId="2" borderId="2" xfId="2" applyFont="1" applyFill="1" applyBorder="1" applyAlignment="1" applyProtection="1">
      <alignment horizontal="left" vertical="center" wrapText="1"/>
    </xf>
    <xf numFmtId="4" fontId="7" fillId="2" borderId="2" xfId="1" applyNumberFormat="1" applyFont="1" applyFill="1" applyBorder="1" applyAlignment="1" applyProtection="1">
      <alignment horizontal="right" vertical="center" wrapText="1"/>
    </xf>
    <xf numFmtId="0" fontId="7" fillId="2" borderId="2" xfId="2" applyFont="1" applyFill="1" applyBorder="1" applyAlignment="1" applyProtection="1">
      <alignment horizontal="left" vertical="center" wrapText="1" indent="2"/>
    </xf>
    <xf numFmtId="0" fontId="7" fillId="2" borderId="2" xfId="2" applyFont="1" applyFill="1" applyBorder="1" applyAlignment="1" applyProtection="1">
      <alignment horizontal="left" vertical="center" wrapText="1" indent="4"/>
    </xf>
    <xf numFmtId="0" fontId="7" fillId="2" borderId="2" xfId="2" applyFont="1" applyFill="1" applyBorder="1" applyAlignment="1" applyProtection="1">
      <alignment horizontal="left" vertical="center" wrapText="1" indent="6"/>
    </xf>
    <xf numFmtId="0" fontId="6" fillId="3" borderId="2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left" vertical="center" wrapText="1" indent="8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4" fontId="8" fillId="3" borderId="2" xfId="1" applyNumberFormat="1" applyFont="1" applyFill="1" applyBorder="1" applyAlignment="1" applyProtection="1">
      <alignment horizontal="right" vertical="center" wrapText="1"/>
    </xf>
    <xf numFmtId="4" fontId="9" fillId="2" borderId="2" xfId="1" applyNumberFormat="1" applyFont="1" applyFill="1" applyBorder="1" applyAlignment="1" applyProtection="1">
      <alignment horizontal="right" vertical="center" wrapText="1"/>
    </xf>
    <xf numFmtId="0" fontId="6" fillId="4" borderId="2" xfId="2" applyFont="1" applyFill="1" applyBorder="1" applyAlignment="1" applyProtection="1">
      <alignment horizontal="center" vertical="center" wrapText="1"/>
    </xf>
    <xf numFmtId="0" fontId="6" fillId="4" borderId="2" xfId="2" applyFont="1" applyFill="1" applyBorder="1" applyAlignment="1" applyProtection="1">
      <alignment horizontal="left" vertical="center" wrapText="1" indent="6"/>
    </xf>
    <xf numFmtId="4" fontId="6" fillId="4" borderId="2" xfId="1" applyNumberFormat="1" applyFont="1" applyFill="1" applyBorder="1" applyAlignment="1" applyProtection="1">
      <alignment horizontal="right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left" vertical="center" wrapText="1" indent="4"/>
    </xf>
    <xf numFmtId="0" fontId="6" fillId="3" borderId="2" xfId="2" applyFont="1" applyFill="1" applyBorder="1" applyAlignment="1" applyProtection="1">
      <alignment horizontal="left" vertical="center" wrapText="1" indent="6"/>
    </xf>
    <xf numFmtId="0" fontId="6" fillId="0" borderId="2" xfId="2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left" vertical="center" wrapText="1" indent="6"/>
    </xf>
    <xf numFmtId="4" fontId="6" fillId="0" borderId="2" xfId="1" applyNumberFormat="1" applyFont="1" applyFill="1" applyBorder="1" applyAlignment="1" applyProtection="1">
      <alignment horizontal="right" vertical="center" wrapText="1"/>
    </xf>
    <xf numFmtId="4" fontId="8" fillId="0" borderId="2" xfId="1" applyNumberFormat="1" applyFont="1" applyFill="1" applyBorder="1" applyAlignment="1" applyProtection="1">
      <alignment horizontal="right" vertical="center" wrapText="1"/>
    </xf>
    <xf numFmtId="0" fontId="6" fillId="6" borderId="2" xfId="2" applyFont="1" applyFill="1" applyBorder="1" applyAlignment="1" applyProtection="1">
      <alignment horizontal="center" vertical="center" wrapText="1"/>
    </xf>
    <xf numFmtId="0" fontId="6" fillId="6" borderId="2" xfId="2" applyFont="1" applyFill="1" applyBorder="1" applyAlignment="1" applyProtection="1">
      <alignment horizontal="left" vertical="center" wrapText="1" indent="6"/>
    </xf>
    <xf numFmtId="4" fontId="6" fillId="6" borderId="2" xfId="1" applyNumberFormat="1" applyFont="1" applyFill="1" applyBorder="1" applyAlignment="1" applyProtection="1">
      <alignment horizontal="right" vertical="center" wrapText="1"/>
    </xf>
    <xf numFmtId="0" fontId="6" fillId="5" borderId="2" xfId="2" applyFont="1" applyFill="1" applyBorder="1" applyAlignment="1" applyProtection="1">
      <alignment horizontal="center" vertical="center" wrapText="1"/>
    </xf>
    <xf numFmtId="0" fontId="6" fillId="5" borderId="2" xfId="2" applyFont="1" applyFill="1" applyBorder="1" applyAlignment="1" applyProtection="1">
      <alignment horizontal="left" vertical="center" wrapText="1" indent="6"/>
    </xf>
    <xf numFmtId="0" fontId="6" fillId="5" borderId="2" xfId="2" applyFont="1" applyFill="1" applyBorder="1" applyAlignment="1" applyProtection="1">
      <alignment horizontal="left" vertical="center" wrapText="1" indent="8"/>
    </xf>
    <xf numFmtId="0" fontId="6" fillId="0" borderId="2" xfId="2" applyFont="1" applyFill="1" applyBorder="1" applyAlignment="1" applyProtection="1">
      <alignment horizontal="left" vertical="center" wrapText="1" indent="8"/>
    </xf>
    <xf numFmtId="0" fontId="6" fillId="7" borderId="2" xfId="2" applyFont="1" applyFill="1" applyBorder="1" applyAlignment="1" applyProtection="1">
      <alignment horizontal="center" vertical="center" wrapText="1"/>
    </xf>
    <xf numFmtId="0" fontId="6" fillId="7" borderId="2" xfId="2" applyFont="1" applyFill="1" applyBorder="1" applyAlignment="1" applyProtection="1">
      <alignment horizontal="left" vertical="center" wrapText="1" indent="6"/>
    </xf>
    <xf numFmtId="4" fontId="6" fillId="7" borderId="2" xfId="1" applyNumberFormat="1" applyFont="1" applyFill="1" applyBorder="1" applyAlignment="1" applyProtection="1">
      <alignment horizontal="right" vertical="center" wrapText="1"/>
    </xf>
    <xf numFmtId="0" fontId="6" fillId="8" borderId="2" xfId="2" applyFont="1" applyFill="1" applyBorder="1" applyAlignment="1" applyProtection="1">
      <alignment horizontal="center" vertical="center" wrapText="1"/>
    </xf>
    <xf numFmtId="0" fontId="6" fillId="8" borderId="2" xfId="2" applyFont="1" applyFill="1" applyBorder="1" applyAlignment="1" applyProtection="1">
      <alignment horizontal="left" vertical="center" wrapText="1" indent="6"/>
    </xf>
    <xf numFmtId="4" fontId="6" fillId="8" borderId="2" xfId="1" applyNumberFormat="1" applyFont="1" applyFill="1" applyBorder="1" applyAlignment="1" applyProtection="1">
      <alignment horizontal="right" vertical="center" wrapText="1"/>
    </xf>
    <xf numFmtId="4" fontId="8" fillId="8" borderId="2" xfId="1" applyNumberFormat="1" applyFont="1" applyFill="1" applyBorder="1" applyAlignment="1" applyProtection="1">
      <alignment horizontal="right" vertical="center" wrapText="1"/>
    </xf>
    <xf numFmtId="4" fontId="8" fillId="4" borderId="2" xfId="1" applyNumberFormat="1" applyFont="1" applyFill="1" applyBorder="1" applyAlignment="1" applyProtection="1">
      <alignment horizontal="right" vertical="center" wrapText="1"/>
    </xf>
    <xf numFmtId="0" fontId="6" fillId="0" borderId="2" xfId="2" applyFont="1" applyFill="1" applyBorder="1" applyAlignment="1" applyProtection="1">
      <alignment horizontal="left" vertical="center" wrapText="1" indent="4"/>
    </xf>
    <xf numFmtId="0" fontId="7" fillId="0" borderId="2" xfId="2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left" vertical="center" wrapText="1" indent="2"/>
    </xf>
    <xf numFmtId="4" fontId="7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2" applyFont="1" applyFill="1" applyBorder="1" applyAlignment="1" applyProtection="1">
      <alignment horizontal="left" vertical="center" wrapText="1" indent="2"/>
    </xf>
    <xf numFmtId="4" fontId="8" fillId="6" borderId="2" xfId="1" applyNumberFormat="1" applyFont="1" applyFill="1" applyBorder="1" applyAlignment="1" applyProtection="1">
      <alignment horizontal="right" vertical="center" wrapText="1"/>
    </xf>
    <xf numFmtId="0" fontId="6" fillId="6" borderId="2" xfId="2" applyFont="1" applyFill="1" applyBorder="1" applyAlignment="1" applyProtection="1">
      <alignment horizontal="left" vertical="center" wrapText="1" indent="8"/>
    </xf>
    <xf numFmtId="0" fontId="7" fillId="0" borderId="2" xfId="2" applyFont="1" applyFill="1" applyBorder="1" applyAlignment="1" applyProtection="1">
      <alignment horizontal="left" vertical="center" wrapText="1" indent="4"/>
    </xf>
    <xf numFmtId="0" fontId="6" fillId="9" borderId="2" xfId="2" applyFont="1" applyFill="1" applyBorder="1" applyAlignment="1" applyProtection="1">
      <alignment horizontal="center" vertical="center" wrapText="1"/>
    </xf>
    <xf numFmtId="0" fontId="6" fillId="9" borderId="2" xfId="2" applyFont="1" applyFill="1" applyBorder="1" applyAlignment="1" applyProtection="1">
      <alignment horizontal="left" vertical="center" wrapText="1" indent="6"/>
    </xf>
    <xf numFmtId="0" fontId="6" fillId="3" borderId="2" xfId="2" applyFont="1" applyFill="1" applyBorder="1" applyAlignment="1" applyProtection="1">
      <alignment horizontal="left" vertical="center" wrapText="1" indent="4"/>
    </xf>
    <xf numFmtId="0" fontId="6" fillId="6" borderId="2" xfId="2" applyFont="1" applyFill="1" applyBorder="1" applyAlignment="1" applyProtection="1">
      <alignment horizontal="left" vertical="center" wrapText="1" indent="4"/>
    </xf>
    <xf numFmtId="0" fontId="6" fillId="4" borderId="2" xfId="2" applyFont="1" applyFill="1" applyBorder="1" applyAlignment="1" applyProtection="1">
      <alignment horizontal="left" vertical="center" wrapText="1" indent="4"/>
    </xf>
    <xf numFmtId="0" fontId="6" fillId="10" borderId="2" xfId="2" applyFont="1" applyFill="1" applyBorder="1" applyAlignment="1" applyProtection="1">
      <alignment horizontal="center" vertical="center" wrapText="1"/>
    </xf>
    <xf numFmtId="0" fontId="6" fillId="10" borderId="2" xfId="2" applyFont="1" applyFill="1" applyBorder="1" applyAlignment="1" applyProtection="1">
      <alignment horizontal="left" vertical="center" wrapText="1" indent="4"/>
    </xf>
    <xf numFmtId="4" fontId="6" fillId="10" borderId="2" xfId="1" applyNumberFormat="1" applyFont="1" applyFill="1" applyBorder="1" applyAlignment="1" applyProtection="1">
      <alignment horizontal="right" vertical="center" wrapText="1"/>
    </xf>
    <xf numFmtId="0" fontId="6" fillId="8" borderId="2" xfId="2" applyFont="1" applyFill="1" applyBorder="1" applyAlignment="1" applyProtection="1">
      <alignment horizontal="left" vertical="center" wrapText="1" indent="4"/>
    </xf>
    <xf numFmtId="0" fontId="7" fillId="0" borderId="2" xfId="2" applyFont="1" applyFill="1" applyBorder="1" applyAlignment="1" applyProtection="1">
      <alignment horizontal="left" vertical="center" wrapText="1"/>
    </xf>
    <xf numFmtId="4" fontId="0" fillId="0" borderId="0" xfId="0" applyNumberFormat="1"/>
    <xf numFmtId="0" fontId="0" fillId="0" borderId="0" xfId="0"/>
    <xf numFmtId="0" fontId="11" fillId="0" borderId="0" xfId="0" applyFont="1"/>
    <xf numFmtId="0" fontId="0" fillId="0" borderId="0" xfId="0" applyAlignment="1">
      <alignment wrapText="1"/>
    </xf>
    <xf numFmtId="4" fontId="7" fillId="2" borderId="3" xfId="1" applyNumberFormat="1" applyFont="1" applyFill="1" applyBorder="1" applyAlignment="1" applyProtection="1">
      <alignment horizontal="right" vertical="center" wrapText="1"/>
    </xf>
    <xf numFmtId="0" fontId="12" fillId="0" borderId="0" xfId="0" applyFont="1"/>
    <xf numFmtId="4" fontId="13" fillId="0" borderId="2" xfId="1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wrapText="1"/>
    </xf>
    <xf numFmtId="0" fontId="14" fillId="2" borderId="2" xfId="2" applyFont="1" applyFill="1" applyBorder="1" applyAlignment="1" applyProtection="1">
      <alignment horizontal="left" vertical="center" wrapText="1"/>
    </xf>
    <xf numFmtId="4" fontId="14" fillId="2" borderId="2" xfId="1" applyNumberFormat="1" applyFont="1" applyFill="1" applyBorder="1" applyAlignment="1" applyProtection="1">
      <alignment horizontal="right" vertical="center" wrapText="1"/>
    </xf>
    <xf numFmtId="0" fontId="6" fillId="4" borderId="2" xfId="2" applyFont="1" applyFill="1" applyBorder="1" applyAlignment="1" applyProtection="1">
      <alignment horizontal="left" vertical="center" wrapText="1" indent="8"/>
    </xf>
    <xf numFmtId="0" fontId="6" fillId="11" borderId="2" xfId="2" applyFont="1" applyFill="1" applyBorder="1" applyAlignment="1" applyProtection="1">
      <alignment horizontal="center" vertical="center" wrapText="1"/>
    </xf>
    <xf numFmtId="0" fontId="6" fillId="11" borderId="2" xfId="2" applyFont="1" applyFill="1" applyBorder="1" applyAlignment="1" applyProtection="1">
      <alignment horizontal="left" vertical="center" wrapText="1" indent="6"/>
    </xf>
    <xf numFmtId="4" fontId="6" fillId="11" borderId="2" xfId="1" applyNumberFormat="1" applyFont="1" applyFill="1" applyBorder="1" applyAlignment="1" applyProtection="1">
      <alignment horizontal="right" vertical="center" wrapText="1"/>
    </xf>
    <xf numFmtId="4" fontId="8" fillId="11" borderId="2" xfId="1" applyNumberFormat="1" applyFont="1" applyFill="1" applyBorder="1" applyAlignment="1" applyProtection="1">
      <alignment horizontal="right" vertical="center" wrapText="1"/>
    </xf>
    <xf numFmtId="4" fontId="8" fillId="10" borderId="2" xfId="1" applyNumberFormat="1" applyFont="1" applyFill="1" applyBorder="1" applyAlignment="1" applyProtection="1">
      <alignment horizontal="right" vertical="center" wrapText="1"/>
    </xf>
    <xf numFmtId="0" fontId="6" fillId="11" borderId="2" xfId="2" applyFont="1" applyFill="1" applyBorder="1" applyAlignment="1" applyProtection="1">
      <alignment horizontal="left" vertical="center" wrapText="1" indent="4"/>
    </xf>
    <xf numFmtId="0" fontId="6" fillId="10" borderId="2" xfId="2" applyFont="1" applyFill="1" applyBorder="1" applyAlignment="1" applyProtection="1">
      <alignment horizontal="left" vertical="center" wrapText="1" indent="6"/>
    </xf>
    <xf numFmtId="0" fontId="6" fillId="11" borderId="2" xfId="2" applyFont="1" applyFill="1" applyBorder="1" applyAlignment="1" applyProtection="1">
      <alignment horizontal="left" vertical="center" wrapText="1" indent="8"/>
    </xf>
    <xf numFmtId="0" fontId="6" fillId="10" borderId="2" xfId="2" applyFont="1" applyFill="1" applyBorder="1" applyAlignment="1" applyProtection="1">
      <alignment horizontal="left" vertical="center" wrapText="1" indent="8"/>
    </xf>
    <xf numFmtId="4" fontId="7" fillId="10" borderId="2" xfId="1" applyNumberFormat="1" applyFont="1" applyFill="1" applyBorder="1" applyAlignment="1" applyProtection="1">
      <alignment horizontal="right" vertical="center" wrapText="1"/>
    </xf>
    <xf numFmtId="4" fontId="13" fillId="10" borderId="2" xfId="1" applyNumberFormat="1" applyFont="1" applyFill="1" applyBorder="1" applyAlignment="1" applyProtection="1">
      <alignment horizontal="right" vertical="center" wrapText="1"/>
    </xf>
    <xf numFmtId="0" fontId="7" fillId="2" borderId="2" xfId="2" applyFont="1" applyFill="1" applyBorder="1" applyAlignment="1" applyProtection="1">
      <alignment horizontal="left" vertical="center" wrapText="1" indent="8"/>
    </xf>
    <xf numFmtId="0" fontId="6" fillId="0" borderId="2" xfId="2" applyFont="1" applyFill="1" applyBorder="1" applyAlignment="1" applyProtection="1">
      <alignment horizontal="left" vertical="center" wrapText="1" indent="10"/>
    </xf>
    <xf numFmtId="0" fontId="6" fillId="5" borderId="2" xfId="2" applyFont="1" applyFill="1" applyBorder="1" applyAlignment="1" applyProtection="1">
      <alignment horizontal="left" vertical="center" wrapText="1" indent="4"/>
    </xf>
    <xf numFmtId="0" fontId="6" fillId="11" borderId="2" xfId="2" applyFont="1" applyFill="1" applyBorder="1" applyAlignment="1" applyProtection="1">
      <alignment horizontal="left" vertical="center" wrapText="1" indent="2"/>
    </xf>
    <xf numFmtId="0" fontId="7" fillId="11" borderId="2" xfId="2" applyFont="1" applyFill="1" applyBorder="1" applyAlignment="1" applyProtection="1">
      <alignment horizontal="center" vertical="center" wrapText="1"/>
    </xf>
    <xf numFmtId="0" fontId="7" fillId="11" borderId="2" xfId="2" applyFont="1" applyFill="1" applyBorder="1" applyAlignment="1" applyProtection="1">
      <alignment horizontal="left" vertical="center" wrapText="1" indent="2"/>
    </xf>
    <xf numFmtId="0" fontId="15" fillId="2" borderId="2" xfId="2" applyFont="1" applyFill="1" applyBorder="1" applyAlignment="1" applyProtection="1">
      <alignment horizontal="center" vertical="center" wrapText="1"/>
    </xf>
    <xf numFmtId="0" fontId="15" fillId="2" borderId="2" xfId="2" applyFont="1" applyFill="1" applyBorder="1" applyAlignment="1" applyProtection="1">
      <alignment horizontal="left" vertical="center" wrapText="1"/>
    </xf>
    <xf numFmtId="4" fontId="9" fillId="0" borderId="2" xfId="1" applyNumberFormat="1" applyFont="1" applyFill="1" applyBorder="1" applyAlignment="1" applyProtection="1">
      <alignment horizontal="right" vertical="center" wrapText="1"/>
    </xf>
    <xf numFmtId="0" fontId="6" fillId="7" borderId="2" xfId="2" applyFont="1" applyFill="1" applyBorder="1" applyAlignment="1" applyProtection="1">
      <alignment horizontal="left" vertical="center" wrapText="1" indent="8"/>
    </xf>
    <xf numFmtId="0" fontId="6" fillId="11" borderId="2" xfId="2" applyFont="1" applyFill="1" applyBorder="1" applyAlignment="1" applyProtection="1">
      <alignment horizontal="left" vertical="center" wrapText="1" indent="7"/>
    </xf>
    <xf numFmtId="0" fontId="6" fillId="0" borderId="2" xfId="2" applyFont="1" applyFill="1" applyBorder="1" applyAlignment="1" applyProtection="1">
      <alignment horizontal="left" vertical="center" wrapText="1" indent="7"/>
    </xf>
    <xf numFmtId="0" fontId="7" fillId="2" borderId="2" xfId="2" applyFont="1" applyFill="1" applyBorder="1" applyAlignment="1" applyProtection="1">
      <alignment horizontal="left" vertical="center" wrapText="1" indent="7"/>
    </xf>
    <xf numFmtId="0" fontId="6" fillId="0" borderId="2" xfId="2" applyFont="1" applyFill="1" applyBorder="1" applyAlignment="1" applyProtection="1">
      <alignment horizontal="left" vertical="center" wrapText="1" indent="9"/>
    </xf>
    <xf numFmtId="0" fontId="6" fillId="4" borderId="2" xfId="2" applyFont="1" applyFill="1" applyBorder="1" applyAlignment="1" applyProtection="1">
      <alignment horizontal="left" vertical="center" wrapText="1" indent="7"/>
    </xf>
    <xf numFmtId="0" fontId="6" fillId="4" borderId="2" xfId="2" applyFont="1" applyFill="1" applyBorder="1" applyAlignment="1" applyProtection="1">
      <alignment horizontal="left" vertical="center" wrapText="1" indent="9"/>
    </xf>
    <xf numFmtId="0" fontId="0" fillId="0" borderId="0" xfId="0" applyAlignment="1">
      <alignment horizontal="right"/>
    </xf>
    <xf numFmtId="164" fontId="4" fillId="0" borderId="0" xfId="1" applyFont="1"/>
    <xf numFmtId="4" fontId="13" fillId="10" borderId="4" xfId="1" applyNumberFormat="1" applyFont="1" applyFill="1" applyBorder="1" applyAlignment="1" applyProtection="1">
      <alignment horizontal="right" vertical="center" wrapText="1"/>
    </xf>
    <xf numFmtId="4" fontId="8" fillId="2" borderId="2" xfId="1" applyNumberFormat="1" applyFont="1" applyFill="1" applyBorder="1" applyAlignment="1" applyProtection="1">
      <alignment horizontal="right" vertical="center" wrapText="1"/>
    </xf>
    <xf numFmtId="4" fontId="6" fillId="10" borderId="4" xfId="1" applyNumberFormat="1" applyFont="1" applyFill="1" applyBorder="1" applyAlignment="1" applyProtection="1">
      <alignment horizontal="right" vertical="center" wrapText="1"/>
    </xf>
    <xf numFmtId="164" fontId="4" fillId="0" borderId="0" xfId="0" applyNumberFormat="1" applyFont="1"/>
    <xf numFmtId="4" fontId="7" fillId="2" borderId="4" xfId="1" applyNumberFormat="1" applyFont="1" applyFill="1" applyBorder="1" applyAlignment="1" applyProtection="1">
      <alignment horizontal="right" vertical="center" wrapText="1"/>
    </xf>
    <xf numFmtId="4" fontId="6" fillId="3" borderId="4" xfId="1" applyNumberFormat="1" applyFont="1" applyFill="1" applyBorder="1" applyAlignment="1" applyProtection="1">
      <alignment horizontal="right" vertical="center" wrapText="1"/>
    </xf>
    <xf numFmtId="4" fontId="9" fillId="2" borderId="4" xfId="1" applyNumberFormat="1" applyFont="1" applyFill="1" applyBorder="1" applyAlignment="1" applyProtection="1">
      <alignment horizontal="right" vertical="center" wrapText="1"/>
    </xf>
    <xf numFmtId="4" fontId="8" fillId="4" borderId="4" xfId="1" applyNumberFormat="1" applyFont="1" applyFill="1" applyBorder="1" applyAlignment="1" applyProtection="1">
      <alignment horizontal="right" vertical="center" wrapText="1"/>
    </xf>
    <xf numFmtId="4" fontId="6" fillId="0" borderId="4" xfId="1" applyNumberFormat="1" applyFont="1" applyFill="1" applyBorder="1" applyAlignment="1" applyProtection="1">
      <alignment horizontal="right" vertical="center" wrapText="1"/>
    </xf>
    <xf numFmtId="4" fontId="6" fillId="6" borderId="4" xfId="1" applyNumberFormat="1" applyFont="1" applyFill="1" applyBorder="1" applyAlignment="1" applyProtection="1">
      <alignment horizontal="right" vertical="center" wrapText="1"/>
    </xf>
    <xf numFmtId="4" fontId="13" fillId="0" borderId="4" xfId="1" applyNumberFormat="1" applyFont="1" applyFill="1" applyBorder="1" applyAlignment="1" applyProtection="1">
      <alignment horizontal="right" vertical="center" wrapText="1"/>
    </xf>
    <xf numFmtId="4" fontId="6" fillId="7" borderId="4" xfId="1" applyNumberFormat="1" applyFont="1" applyFill="1" applyBorder="1" applyAlignment="1" applyProtection="1">
      <alignment horizontal="right" vertical="center" wrapText="1"/>
    </xf>
    <xf numFmtId="4" fontId="6" fillId="4" borderId="4" xfId="1" applyNumberFormat="1" applyFont="1" applyFill="1" applyBorder="1" applyAlignment="1" applyProtection="1">
      <alignment horizontal="right" vertical="center" wrapText="1"/>
    </xf>
    <xf numFmtId="4" fontId="7" fillId="0" borderId="4" xfId="1" applyNumberFormat="1" applyFont="1" applyFill="1" applyBorder="1" applyAlignment="1" applyProtection="1">
      <alignment horizontal="right" vertical="center" wrapText="1"/>
    </xf>
    <xf numFmtId="4" fontId="8" fillId="0" borderId="4" xfId="1" applyNumberFormat="1" applyFont="1" applyFill="1" applyBorder="1" applyAlignment="1" applyProtection="1">
      <alignment horizontal="right" vertical="center" wrapText="1"/>
    </xf>
    <xf numFmtId="4" fontId="6" fillId="8" borderId="4" xfId="1" applyNumberFormat="1" applyFont="1" applyFill="1" applyBorder="1" applyAlignment="1" applyProtection="1">
      <alignment horizontal="right" vertical="center" wrapText="1"/>
    </xf>
    <xf numFmtId="4" fontId="14" fillId="2" borderId="4" xfId="1" applyNumberFormat="1" applyFont="1" applyFill="1" applyBorder="1" applyAlignment="1" applyProtection="1">
      <alignment horizontal="right" vertical="center" wrapText="1"/>
    </xf>
    <xf numFmtId="4" fontId="8" fillId="11" borderId="4" xfId="1" applyNumberFormat="1" applyFont="1" applyFill="1" applyBorder="1" applyAlignment="1" applyProtection="1">
      <alignment horizontal="right" vertical="center" wrapText="1"/>
    </xf>
    <xf numFmtId="4" fontId="6" fillId="11" borderId="4" xfId="1" applyNumberFormat="1" applyFont="1" applyFill="1" applyBorder="1" applyAlignment="1" applyProtection="1">
      <alignment horizontal="right" vertical="center" wrapText="1"/>
    </xf>
    <xf numFmtId="4" fontId="6" fillId="2" borderId="4" xfId="1" applyNumberFormat="1" applyFont="1" applyFill="1" applyBorder="1" applyAlignment="1" applyProtection="1">
      <alignment horizontal="right" vertical="center" wrapText="1"/>
    </xf>
    <xf numFmtId="4" fontId="9" fillId="0" borderId="4" xfId="1" applyNumberFormat="1" applyFont="1" applyFill="1" applyBorder="1" applyAlignment="1" applyProtection="1">
      <alignment horizontal="right" vertical="center" wrapText="1"/>
    </xf>
    <xf numFmtId="4" fontId="13" fillId="6" borderId="4" xfId="1" applyNumberFormat="1" applyFont="1" applyFill="1" applyBorder="1" applyAlignment="1" applyProtection="1">
      <alignment horizontal="right" vertical="center" wrapText="1"/>
    </xf>
    <xf numFmtId="4" fontId="19" fillId="0" borderId="4" xfId="1" applyNumberFormat="1" applyFont="1" applyFill="1" applyBorder="1" applyAlignment="1" applyProtection="1">
      <alignment horizontal="right" vertical="center" wrapText="1"/>
    </xf>
    <xf numFmtId="164" fontId="18" fillId="0" borderId="0" xfId="0" applyNumberFormat="1" applyFont="1"/>
    <xf numFmtId="164" fontId="0" fillId="0" borderId="0" xfId="0" applyNumberFormat="1"/>
    <xf numFmtId="0" fontId="18" fillId="0" borderId="0" xfId="0" applyFont="1"/>
    <xf numFmtId="164" fontId="0" fillId="0" borderId="0" xfId="1" applyFont="1"/>
    <xf numFmtId="0" fontId="0" fillId="0" borderId="0" xfId="0" applyFont="1"/>
    <xf numFmtId="0" fontId="13" fillId="0" borderId="2" xfId="2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 applyProtection="1">
      <alignment horizontal="left" vertical="center" wrapText="1" indent="8"/>
    </xf>
    <xf numFmtId="0" fontId="13" fillId="10" borderId="2" xfId="2" applyFont="1" applyFill="1" applyBorder="1" applyAlignment="1" applyProtection="1">
      <alignment horizontal="center" vertical="center" wrapText="1"/>
    </xf>
    <xf numFmtId="0" fontId="13" fillId="10" borderId="2" xfId="2" applyFont="1" applyFill="1" applyBorder="1" applyAlignment="1" applyProtection="1">
      <alignment horizontal="left" vertical="center" wrapText="1" indent="6"/>
    </xf>
    <xf numFmtId="0" fontId="6" fillId="0" borderId="2" xfId="2" applyFont="1" applyFill="1" applyBorder="1" applyAlignment="1" applyProtection="1">
      <alignment horizontal="left" vertical="center" wrapText="1"/>
    </xf>
    <xf numFmtId="0" fontId="13" fillId="10" borderId="2" xfId="2" applyFont="1" applyFill="1" applyBorder="1" applyAlignment="1" applyProtection="1">
      <alignment horizontal="left" vertical="center" wrapText="1" indent="8"/>
    </xf>
    <xf numFmtId="164" fontId="11" fillId="0" borderId="0" xfId="1" applyFont="1"/>
    <xf numFmtId="165" fontId="0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/>
    <xf numFmtId="165" fontId="23" fillId="0" borderId="0" xfId="1" applyNumberFormat="1" applyFont="1" applyFill="1" applyBorder="1" applyAlignment="1" applyProtection="1"/>
    <xf numFmtId="0" fontId="24" fillId="0" borderId="0" xfId="0" applyFont="1"/>
    <xf numFmtId="0" fontId="0" fillId="0" borderId="5" xfId="0" applyBorder="1"/>
    <xf numFmtId="164" fontId="0" fillId="0" borderId="5" xfId="1" applyFont="1" applyBorder="1"/>
    <xf numFmtId="164" fontId="18" fillId="0" borderId="0" xfId="1" applyFont="1"/>
    <xf numFmtId="0" fontId="25" fillId="0" borderId="0" xfId="0" applyFont="1"/>
    <xf numFmtId="0" fontId="0" fillId="0" borderId="0" xfId="0" applyFill="1"/>
    <xf numFmtId="164" fontId="3" fillId="0" borderId="0" xfId="0" applyNumberFormat="1" applyFont="1"/>
    <xf numFmtId="0" fontId="13" fillId="6" borderId="2" xfId="2" applyFont="1" applyFill="1" applyBorder="1" applyAlignment="1" applyProtection="1">
      <alignment horizontal="center" vertical="center" wrapText="1"/>
    </xf>
    <xf numFmtId="0" fontId="13" fillId="6" borderId="2" xfId="2" applyFont="1" applyFill="1" applyBorder="1" applyAlignment="1" applyProtection="1">
      <alignment horizontal="left" vertical="center" wrapText="1" indent="6"/>
    </xf>
    <xf numFmtId="4" fontId="13" fillId="6" borderId="2" xfId="1" applyNumberFormat="1" applyFont="1" applyFill="1" applyBorder="1" applyAlignment="1" applyProtection="1">
      <alignment horizontal="right" vertical="center" wrapText="1"/>
    </xf>
    <xf numFmtId="0" fontId="13" fillId="0" borderId="2" xfId="2" applyFont="1" applyFill="1" applyBorder="1" applyAlignment="1" applyProtection="1">
      <alignment horizontal="left" vertical="center" wrapText="1" indent="4"/>
    </xf>
    <xf numFmtId="0" fontId="13" fillId="0" borderId="2" xfId="2" applyFont="1" applyFill="1" applyBorder="1" applyAlignment="1" applyProtection="1">
      <alignment horizontal="left" vertical="center" wrapText="1" indent="2"/>
    </xf>
    <xf numFmtId="165" fontId="3" fillId="0" borderId="0" xfId="1" applyNumberFormat="1" applyFont="1" applyFill="1" applyBorder="1" applyAlignment="1" applyProtection="1"/>
    <xf numFmtId="9" fontId="4" fillId="0" borderId="0" xfId="0" applyNumberFormat="1" applyFont="1"/>
    <xf numFmtId="164" fontId="4" fillId="0" borderId="0" xfId="0" quotePrefix="1" applyNumberFormat="1" applyFont="1"/>
    <xf numFmtId="0" fontId="23" fillId="0" borderId="0" xfId="0" applyFont="1"/>
    <xf numFmtId="0" fontId="22" fillId="12" borderId="0" xfId="0" applyFont="1" applyFill="1"/>
    <xf numFmtId="166" fontId="29" fillId="0" borderId="0" xfId="0" applyNumberFormat="1" applyFont="1"/>
    <xf numFmtId="0" fontId="29" fillId="0" borderId="0" xfId="0" applyFont="1"/>
    <xf numFmtId="165" fontId="29" fillId="0" borderId="0" xfId="1" applyNumberFormat="1" applyFont="1" applyFill="1" applyBorder="1" applyAlignment="1" applyProtection="1"/>
    <xf numFmtId="9" fontId="3" fillId="0" borderId="0" xfId="0" applyNumberFormat="1" applyFont="1"/>
    <xf numFmtId="164" fontId="29" fillId="0" borderId="0" xfId="0" applyNumberFormat="1" applyFont="1"/>
    <xf numFmtId="164" fontId="3" fillId="0" borderId="0" xfId="0" quotePrefix="1" applyNumberFormat="1" applyFont="1"/>
    <xf numFmtId="165" fontId="21" fillId="0" borderId="0" xfId="1" applyNumberFormat="1" applyFont="1" applyFill="1" applyBorder="1" applyAlignment="1" applyProtection="1"/>
    <xf numFmtId="165" fontId="28" fillId="0" borderId="0" xfId="1" applyNumberFormat="1" applyFont="1" applyFill="1" applyBorder="1" applyAlignment="1" applyProtection="1"/>
    <xf numFmtId="164" fontId="30" fillId="0" borderId="0" xfId="0" applyNumberFormat="1" applyFont="1"/>
    <xf numFmtId="165" fontId="16" fillId="0" borderId="0" xfId="0" applyNumberFormat="1" applyFont="1"/>
    <xf numFmtId="0" fontId="16" fillId="0" borderId="0" xfId="0" applyFont="1"/>
    <xf numFmtId="0" fontId="12" fillId="10" borderId="0" xfId="0" applyFont="1" applyFill="1"/>
    <xf numFmtId="165" fontId="12" fillId="10" borderId="0" xfId="1" applyNumberFormat="1" applyFont="1" applyFill="1" applyBorder="1" applyAlignment="1" applyProtection="1"/>
    <xf numFmtId="165" fontId="27" fillId="10" borderId="0" xfId="1" applyNumberFormat="1" applyFont="1" applyFill="1" applyBorder="1" applyAlignment="1" applyProtection="1"/>
    <xf numFmtId="165" fontId="18" fillId="0" borderId="0" xfId="1" applyNumberFormat="1" applyFont="1" applyFill="1" applyBorder="1" applyAlignment="1" applyProtection="1"/>
    <xf numFmtId="165" fontId="27" fillId="12" borderId="0" xfId="0" applyNumberFormat="1" applyFont="1" applyFill="1"/>
    <xf numFmtId="165" fontId="27" fillId="0" borderId="0" xfId="0" applyNumberFormat="1" applyFont="1" applyFill="1"/>
    <xf numFmtId="3" fontId="12" fillId="0" borderId="0" xfId="0" applyNumberFormat="1" applyFont="1" applyFill="1" applyAlignment="1">
      <alignment wrapText="1"/>
    </xf>
    <xf numFmtId="4" fontId="31" fillId="0" borderId="2" xfId="1" applyNumberFormat="1" applyFont="1" applyFill="1" applyBorder="1" applyAlignment="1" applyProtection="1">
      <alignment horizontal="right" vertical="center" wrapText="1"/>
    </xf>
    <xf numFmtId="4" fontId="31" fillId="2" borderId="2" xfId="1" applyNumberFormat="1" applyFont="1" applyFill="1" applyBorder="1" applyAlignment="1" applyProtection="1">
      <alignment horizontal="right" vertical="center" wrapText="1"/>
    </xf>
    <xf numFmtId="4" fontId="32" fillId="11" borderId="2" xfId="1" applyNumberFormat="1" applyFont="1" applyFill="1" applyBorder="1" applyAlignment="1" applyProtection="1">
      <alignment horizontal="right" vertical="center" wrapText="1"/>
    </xf>
    <xf numFmtId="4" fontId="32" fillId="0" borderId="2" xfId="1" applyNumberFormat="1" applyFont="1" applyFill="1" applyBorder="1" applyAlignment="1" applyProtection="1">
      <alignment horizontal="right" vertical="center" wrapText="1"/>
    </xf>
    <xf numFmtId="4" fontId="32" fillId="4" borderId="2" xfId="1" applyNumberFormat="1" applyFont="1" applyFill="1" applyBorder="1" applyAlignment="1" applyProtection="1">
      <alignment horizontal="right" vertical="center" wrapText="1"/>
    </xf>
    <xf numFmtId="164" fontId="33" fillId="0" borderId="0" xfId="1" applyFont="1"/>
    <xf numFmtId="0" fontId="13" fillId="0" borderId="2" xfId="2" applyFont="1" applyFill="1" applyBorder="1" applyAlignment="1" applyProtection="1">
      <alignment horizontal="left" vertical="center" wrapText="1" indent="6"/>
    </xf>
    <xf numFmtId="10" fontId="0" fillId="0" borderId="0" xfId="7" applyNumberFormat="1" applyFont="1"/>
    <xf numFmtId="4" fontId="19" fillId="2" borderId="3" xfId="1" applyNumberFormat="1" applyFont="1" applyFill="1" applyBorder="1" applyAlignment="1" applyProtection="1">
      <alignment horizontal="right" vertical="center" wrapText="1"/>
    </xf>
    <xf numFmtId="0" fontId="35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37" fillId="0" borderId="0" xfId="3" applyFont="1" applyBorder="1" applyAlignment="1">
      <alignment horizontal="left" vertical="center" wrapText="1"/>
    </xf>
    <xf numFmtId="0" fontId="39" fillId="14" borderId="8" xfId="3" applyFont="1" applyFill="1" applyBorder="1" applyAlignment="1">
      <alignment horizontal="center" vertical="center" wrapText="1"/>
    </xf>
    <xf numFmtId="0" fontId="39" fillId="15" borderId="6" xfId="8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40" fillId="14" borderId="8" xfId="3" applyFont="1" applyFill="1" applyBorder="1" applyAlignment="1">
      <alignment horizontal="left" vertical="center" wrapText="1"/>
    </xf>
    <xf numFmtId="165" fontId="38" fillId="14" borderId="8" xfId="1" applyNumberFormat="1" applyFont="1" applyFill="1" applyBorder="1" applyAlignment="1" applyProtection="1">
      <alignment horizontal="center" vertical="center" wrapText="1"/>
    </xf>
    <xf numFmtId="165" fontId="39" fillId="14" borderId="8" xfId="1" applyNumberFormat="1" applyFont="1" applyFill="1" applyBorder="1" applyAlignment="1" applyProtection="1">
      <alignment horizontal="center" vertical="center" wrapText="1"/>
    </xf>
    <xf numFmtId="0" fontId="40" fillId="0" borderId="0" xfId="3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/>
    </xf>
    <xf numFmtId="165" fontId="41" fillId="0" borderId="8" xfId="0" applyNumberFormat="1" applyFont="1" applyBorder="1"/>
    <xf numFmtId="165" fontId="23" fillId="0" borderId="8" xfId="0" applyNumberFormat="1" applyFont="1" applyBorder="1"/>
    <xf numFmtId="0" fontId="23" fillId="0" borderId="0" xfId="0" applyFont="1" applyBorder="1" applyAlignment="1">
      <alignment horizontal="left"/>
    </xf>
    <xf numFmtId="165" fontId="41" fillId="0" borderId="0" xfId="0" applyNumberFormat="1" applyFont="1"/>
    <xf numFmtId="165" fontId="23" fillId="0" borderId="0" xfId="0" applyNumberFormat="1" applyFont="1"/>
    <xf numFmtId="0" fontId="42" fillId="0" borderId="0" xfId="0" applyFont="1" applyAlignment="1">
      <alignment horizontal="left" wrapText="1"/>
    </xf>
    <xf numFmtId="165" fontId="43" fillId="0" borderId="0" xfId="1" applyNumberFormat="1" applyFont="1" applyBorder="1" applyAlignment="1" applyProtection="1"/>
    <xf numFmtId="165" fontId="44" fillId="0" borderId="0" xfId="1" applyNumberFormat="1" applyFont="1" applyBorder="1" applyAlignment="1" applyProtection="1"/>
    <xf numFmtId="0" fontId="45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165" fontId="43" fillId="0" borderId="0" xfId="1" applyNumberFormat="1" applyFont="1" applyFill="1" applyBorder="1" applyAlignment="1" applyProtection="1"/>
    <xf numFmtId="165" fontId="44" fillId="0" borderId="0" xfId="1" applyNumberFormat="1" applyFont="1" applyFill="1" applyBorder="1" applyAlignment="1" applyProtection="1"/>
    <xf numFmtId="0" fontId="42" fillId="10" borderId="0" xfId="0" applyFont="1" applyFill="1" applyAlignment="1">
      <alignment horizontal="left"/>
    </xf>
    <xf numFmtId="165" fontId="44" fillId="10" borderId="0" xfId="1" applyNumberFormat="1" applyFont="1" applyFill="1" applyBorder="1" applyAlignment="1" applyProtection="1"/>
    <xf numFmtId="4" fontId="23" fillId="0" borderId="0" xfId="0" applyNumberFormat="1" applyFont="1"/>
    <xf numFmtId="0" fontId="37" fillId="0" borderId="0" xfId="0" applyFont="1" applyAlignment="1">
      <alignment horizontal="left"/>
    </xf>
    <xf numFmtId="0" fontId="42" fillId="0" borderId="0" xfId="0" applyFont="1" applyBorder="1" applyAlignment="1">
      <alignment horizontal="left"/>
    </xf>
    <xf numFmtId="164" fontId="43" fillId="0" borderId="0" xfId="1" applyNumberFormat="1" applyFont="1" applyFill="1" applyBorder="1" applyAlignment="1" applyProtection="1"/>
    <xf numFmtId="164" fontId="44" fillId="0" borderId="0" xfId="1" applyNumberFormat="1" applyFont="1" applyFill="1" applyBorder="1" applyAlignment="1" applyProtection="1"/>
    <xf numFmtId="164" fontId="4" fillId="0" borderId="0" xfId="1" applyNumberFormat="1" applyFont="1"/>
    <xf numFmtId="0" fontId="44" fillId="0" borderId="0" xfId="0" applyFont="1" applyBorder="1" applyAlignment="1">
      <alignment horizontal="left"/>
    </xf>
    <xf numFmtId="43" fontId="12" fillId="0" borderId="0" xfId="0" applyNumberFormat="1" applyFont="1"/>
    <xf numFmtId="165" fontId="48" fillId="14" borderId="8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/>
    </xf>
    <xf numFmtId="165" fontId="48" fillId="0" borderId="0" xfId="1" applyNumberFormat="1" applyFont="1" applyBorder="1" applyAlignment="1" applyProtection="1"/>
    <xf numFmtId="165" fontId="47" fillId="0" borderId="0" xfId="1" applyNumberFormat="1" applyFont="1" applyBorder="1" applyAlignment="1" applyProtection="1"/>
    <xf numFmtId="165" fontId="49" fillId="0" borderId="0" xfId="1" applyNumberFormat="1" applyFont="1" applyBorder="1" applyAlignment="1" applyProtection="1"/>
    <xf numFmtId="0" fontId="40" fillId="0" borderId="0" xfId="0" applyFont="1" applyAlignment="1">
      <alignment horizontal="left" wrapText="1"/>
    </xf>
    <xf numFmtId="165" fontId="40" fillId="0" borderId="0" xfId="1" applyNumberFormat="1" applyFont="1" applyBorder="1" applyAlignment="1" applyProtection="1"/>
    <xf numFmtId="165" fontId="45" fillId="0" borderId="0" xfId="1" applyNumberFormat="1" applyFont="1" applyBorder="1" applyAlignment="1" applyProtection="1"/>
    <xf numFmtId="165" fontId="50" fillId="0" borderId="0" xfId="1" applyNumberFormat="1" applyFont="1" applyBorder="1" applyAlignment="1" applyProtection="1"/>
    <xf numFmtId="165" fontId="51" fillId="0" borderId="0" xfId="1" applyNumberFormat="1" applyFont="1" applyFill="1" applyBorder="1" applyAlignment="1" applyProtection="1"/>
    <xf numFmtId="165" fontId="49" fillId="0" borderId="0" xfId="1" applyNumberFormat="1" applyFont="1" applyFill="1" applyBorder="1" applyAlignment="1" applyProtection="1"/>
    <xf numFmtId="4" fontId="11" fillId="0" borderId="0" xfId="0" applyNumberFormat="1" applyFont="1"/>
    <xf numFmtId="4" fontId="16" fillId="0" borderId="0" xfId="0" applyNumberFormat="1" applyFont="1"/>
    <xf numFmtId="4" fontId="12" fillId="0" borderId="0" xfId="0" applyNumberFormat="1" applyFont="1"/>
    <xf numFmtId="4" fontId="3" fillId="0" borderId="0" xfId="0" applyNumberFormat="1" applyFont="1"/>
    <xf numFmtId="0" fontId="51" fillId="0" borderId="0" xfId="0" applyFont="1" applyAlignment="1">
      <alignment horizontal="left" wrapText="1"/>
    </xf>
    <xf numFmtId="0" fontId="23" fillId="0" borderId="8" xfId="0" applyFont="1" applyBorder="1" applyAlignment="1">
      <alignment horizontal="left" vertical="top" wrapText="1"/>
    </xf>
    <xf numFmtId="165" fontId="17" fillId="0" borderId="0" xfId="0" applyNumberFormat="1" applyFont="1" applyBorder="1"/>
    <xf numFmtId="165" fontId="26" fillId="0" borderId="0" xfId="0" applyNumberFormat="1" applyFont="1" applyBorder="1"/>
    <xf numFmtId="165" fontId="52" fillId="0" borderId="0" xfId="0" applyNumberFormat="1" applyFont="1" applyBorder="1"/>
    <xf numFmtId="165" fontId="23" fillId="0" borderId="0" xfId="0" applyNumberFormat="1" applyFont="1" applyBorder="1"/>
    <xf numFmtId="0" fontId="23" fillId="0" borderId="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wrapText="1"/>
    </xf>
    <xf numFmtId="165" fontId="41" fillId="0" borderId="9" xfId="0" applyNumberFormat="1" applyFont="1" applyBorder="1"/>
    <xf numFmtId="165" fontId="23" fillId="0" borderId="9" xfId="0" applyNumberFormat="1" applyFont="1" applyBorder="1"/>
    <xf numFmtId="0" fontId="42" fillId="5" borderId="0" xfId="0" applyFont="1" applyFill="1" applyAlignment="1">
      <alignment horizontal="left" wrapText="1"/>
    </xf>
    <xf numFmtId="165" fontId="26" fillId="5" borderId="0" xfId="0" applyNumberFormat="1" applyFont="1" applyFill="1" applyBorder="1"/>
    <xf numFmtId="0" fontId="23" fillId="0" borderId="9" xfId="0" applyFont="1" applyBorder="1" applyAlignment="1">
      <alignment horizontal="left"/>
    </xf>
    <xf numFmtId="0" fontId="27" fillId="0" borderId="9" xfId="0" applyFont="1" applyBorder="1" applyAlignment="1">
      <alignment horizontal="left"/>
    </xf>
    <xf numFmtId="165" fontId="27" fillId="0" borderId="9" xfId="0" applyNumberFormat="1" applyFont="1" applyBorder="1"/>
    <xf numFmtId="165" fontId="28" fillId="0" borderId="9" xfId="0" applyNumberFormat="1" applyFont="1" applyBorder="1"/>
    <xf numFmtId="165" fontId="47" fillId="14" borderId="8" xfId="1" applyNumberFormat="1" applyFont="1" applyFill="1" applyBorder="1" applyAlignment="1" applyProtection="1">
      <alignment horizontal="center" vertical="center" wrapText="1"/>
    </xf>
    <xf numFmtId="0" fontId="53" fillId="0" borderId="0" xfId="0" applyFont="1"/>
    <xf numFmtId="43" fontId="4" fillId="0" borderId="0" xfId="0" applyNumberFormat="1" applyFont="1"/>
    <xf numFmtId="0" fontId="0" fillId="0" borderId="6" xfId="0" applyFont="1" applyFill="1" applyBorder="1"/>
    <xf numFmtId="164" fontId="54" fillId="0" borderId="0" xfId="1" applyNumberFormat="1" applyFont="1"/>
    <xf numFmtId="164" fontId="3" fillId="0" borderId="0" xfId="1" applyFont="1"/>
    <xf numFmtId="164" fontId="0" fillId="0" borderId="0" xfId="1" applyFont="1" applyFill="1"/>
    <xf numFmtId="165" fontId="0" fillId="0" borderId="0" xfId="0" applyNumberFormat="1"/>
    <xf numFmtId="0" fontId="29" fillId="0" borderId="0" xfId="0" applyFont="1" applyAlignment="1">
      <alignment wrapText="1"/>
    </xf>
    <xf numFmtId="164" fontId="48" fillId="16" borderId="0" xfId="1" applyFont="1" applyFill="1" applyBorder="1" applyAlignment="1">
      <alignment horizontal="center" vertical="center" wrapText="1"/>
    </xf>
    <xf numFmtId="165" fontId="11" fillId="0" borderId="0" xfId="0" applyNumberFormat="1" applyFont="1"/>
    <xf numFmtId="165" fontId="41" fillId="0" borderId="8" xfId="0" applyNumberFormat="1" applyFont="1" applyFill="1" applyBorder="1"/>
    <xf numFmtId="165" fontId="41" fillId="0" borderId="0" xfId="0" applyNumberFormat="1" applyFont="1" applyFill="1"/>
    <xf numFmtId="4" fontId="41" fillId="0" borderId="0" xfId="0" applyNumberFormat="1" applyFont="1" applyFill="1"/>
    <xf numFmtId="165" fontId="41" fillId="0" borderId="0" xfId="0" applyNumberFormat="1" applyFont="1" applyFill="1" applyBorder="1"/>
    <xf numFmtId="165" fontId="48" fillId="14" borderId="8" xfId="3" applyNumberFormat="1" applyFont="1" applyFill="1" applyBorder="1" applyAlignment="1">
      <alignment horizontal="center" vertical="center" wrapText="1"/>
    </xf>
    <xf numFmtId="165" fontId="51" fillId="0" borderId="0" xfId="1" applyNumberFormat="1" applyFont="1" applyBorder="1" applyAlignment="1" applyProtection="1"/>
    <xf numFmtId="165" fontId="22" fillId="0" borderId="8" xfId="0" applyNumberFormat="1" applyFont="1" applyBorder="1"/>
    <xf numFmtId="165" fontId="41" fillId="0" borderId="0" xfId="0" applyNumberFormat="1" applyFont="1" applyBorder="1"/>
    <xf numFmtId="165" fontId="26" fillId="17" borderId="0" xfId="0" applyNumberFormat="1" applyFont="1" applyFill="1" applyBorder="1"/>
    <xf numFmtId="165" fontId="17" fillId="0" borderId="0" xfId="0" applyNumberFormat="1" applyFont="1" applyFill="1" applyBorder="1"/>
    <xf numFmtId="165" fontId="23" fillId="10" borderId="0" xfId="0" applyNumberFormat="1" applyFont="1" applyFill="1" applyBorder="1"/>
    <xf numFmtId="0" fontId="16" fillId="0" borderId="0" xfId="0" applyFont="1" applyFill="1"/>
    <xf numFmtId="0" fontId="16" fillId="0" borderId="6" xfId="0" applyFont="1" applyFill="1" applyBorder="1" applyAlignment="1">
      <alignment vertical="center"/>
    </xf>
    <xf numFmtId="164" fontId="4" fillId="0" borderId="0" xfId="1" applyFont="1" applyFill="1"/>
    <xf numFmtId="0" fontId="55" fillId="0" borderId="10" xfId="0" applyFont="1" applyFill="1" applyBorder="1" applyAlignment="1">
      <alignment wrapText="1"/>
    </xf>
    <xf numFmtId="164" fontId="16" fillId="0" borderId="6" xfId="0" applyNumberFormat="1" applyFont="1" applyFill="1" applyBorder="1"/>
    <xf numFmtId="0" fontId="4" fillId="0" borderId="6" xfId="0" applyFont="1" applyFill="1" applyBorder="1" applyAlignment="1">
      <alignment horizontal="right"/>
    </xf>
    <xf numFmtId="0" fontId="4" fillId="0" borderId="0" xfId="0" applyFont="1" applyFill="1"/>
    <xf numFmtId="0" fontId="18" fillId="0" borderId="0" xfId="0" applyFont="1" applyFill="1"/>
    <xf numFmtId="164" fontId="12" fillId="0" borderId="0" xfId="1" applyFont="1"/>
    <xf numFmtId="0" fontId="0" fillId="0" borderId="0" xfId="0" applyFont="1" applyFill="1"/>
    <xf numFmtId="164" fontId="0" fillId="0" borderId="0" xfId="0" applyNumberFormat="1" applyFont="1" applyFill="1"/>
    <xf numFmtId="0" fontId="4" fillId="0" borderId="0" xfId="0" applyFont="1" applyFill="1" applyAlignment="1">
      <alignment horizontal="right"/>
    </xf>
    <xf numFmtId="0" fontId="4" fillId="0" borderId="6" xfId="0" applyFont="1" applyFill="1" applyBorder="1" applyAlignment="1">
      <alignment wrapText="1"/>
    </xf>
    <xf numFmtId="165" fontId="44" fillId="0" borderId="6" xfId="4" applyNumberFormat="1" applyFont="1" applyFill="1" applyBorder="1" applyAlignment="1" applyProtection="1"/>
    <xf numFmtId="43" fontId="4" fillId="0" borderId="6" xfId="1" applyNumberFormat="1" applyFont="1" applyFill="1" applyBorder="1" applyAlignment="1">
      <alignment vertical="top" wrapText="1"/>
    </xf>
    <xf numFmtId="0" fontId="54" fillId="0" borderId="6" xfId="0" applyFont="1" applyFill="1" applyBorder="1" applyAlignment="1">
      <alignment horizontal="right"/>
    </xf>
    <xf numFmtId="165" fontId="56" fillId="0" borderId="6" xfId="0" applyNumberFormat="1" applyFont="1" applyBorder="1" applyAlignment="1">
      <alignment horizontal="right"/>
    </xf>
    <xf numFmtId="164" fontId="0" fillId="0" borderId="6" xfId="1" applyFont="1" applyFill="1" applyBorder="1"/>
    <xf numFmtId="0" fontId="0" fillId="0" borderId="6" xfId="0" applyFill="1" applyBorder="1" applyAlignment="1">
      <alignment horizontal="right"/>
    </xf>
    <xf numFmtId="164" fontId="11" fillId="0" borderId="0" xfId="0" applyNumberFormat="1" applyFont="1" applyFill="1"/>
    <xf numFmtId="164" fontId="4" fillId="0" borderId="7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11" fillId="0" borderId="0" xfId="0" applyNumberFormat="1" applyFont="1"/>
    <xf numFmtId="0" fontId="11" fillId="0" borderId="0" xfId="0" applyFont="1" applyAlignment="1">
      <alignment wrapText="1"/>
    </xf>
    <xf numFmtId="0" fontId="0" fillId="0" borderId="0" xfId="0" applyFill="1" applyBorder="1"/>
    <xf numFmtId="164" fontId="18" fillId="0" borderId="6" xfId="0" applyNumberFormat="1" applyFont="1" applyFill="1" applyBorder="1"/>
    <xf numFmtId="164" fontId="4" fillId="0" borderId="0" xfId="1" applyNumberFormat="1" applyFont="1" applyFill="1"/>
    <xf numFmtId="4" fontId="6" fillId="2" borderId="2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wrapText="1"/>
    </xf>
    <xf numFmtId="4" fontId="57" fillId="2" borderId="2" xfId="1" applyNumberFormat="1" applyFont="1" applyFill="1" applyBorder="1" applyAlignment="1" applyProtection="1">
      <alignment horizontal="right" vertical="center" wrapText="1"/>
    </xf>
    <xf numFmtId="4" fontId="58" fillId="0" borderId="2" xfId="1" applyNumberFormat="1" applyFont="1" applyFill="1" applyBorder="1" applyAlignment="1" applyProtection="1">
      <alignment horizontal="right" vertical="center" wrapText="1"/>
    </xf>
    <xf numFmtId="4" fontId="57" fillId="0" borderId="2" xfId="1" applyNumberFormat="1" applyFont="1" applyFill="1" applyBorder="1" applyAlignment="1" applyProtection="1">
      <alignment horizontal="right" vertical="center" wrapText="1"/>
    </xf>
    <xf numFmtId="4" fontId="58" fillId="3" borderId="2" xfId="1" applyNumberFormat="1" applyFont="1" applyFill="1" applyBorder="1" applyAlignment="1" applyProtection="1">
      <alignment horizontal="right" vertical="center" wrapText="1"/>
    </xf>
    <xf numFmtId="4" fontId="58" fillId="6" borderId="2" xfId="1" applyNumberFormat="1" applyFont="1" applyFill="1" applyBorder="1" applyAlignment="1" applyProtection="1">
      <alignment horizontal="right" vertical="center" wrapText="1"/>
    </xf>
    <xf numFmtId="4" fontId="58" fillId="4" borderId="2" xfId="1" applyNumberFormat="1" applyFont="1" applyFill="1" applyBorder="1" applyAlignment="1" applyProtection="1">
      <alignment horizontal="right" vertical="center" wrapText="1"/>
    </xf>
    <xf numFmtId="4" fontId="59" fillId="0" borderId="4" xfId="1" applyNumberFormat="1" applyFont="1" applyFill="1" applyBorder="1" applyAlignment="1" applyProtection="1">
      <alignment horizontal="right" vertical="center" wrapText="1"/>
    </xf>
    <xf numFmtId="4" fontId="60" fillId="0" borderId="4" xfId="1" applyNumberFormat="1" applyFont="1" applyFill="1" applyBorder="1" applyAlignment="1" applyProtection="1">
      <alignment horizontal="right" vertical="center" wrapText="1"/>
    </xf>
    <xf numFmtId="4" fontId="60" fillId="0" borderId="2" xfId="1" applyNumberFormat="1" applyFont="1" applyFill="1" applyBorder="1" applyAlignment="1" applyProtection="1">
      <alignment horizontal="right" vertical="center" wrapText="1"/>
    </xf>
    <xf numFmtId="4" fontId="58" fillId="10" borderId="2" xfId="1" applyNumberFormat="1" applyFont="1" applyFill="1" applyBorder="1" applyAlignment="1" applyProtection="1">
      <alignment horizontal="right" vertical="center" wrapText="1"/>
    </xf>
    <xf numFmtId="4" fontId="0" fillId="0" borderId="0" xfId="0" applyNumberFormat="1" applyAlignment="1">
      <alignment wrapText="1"/>
    </xf>
    <xf numFmtId="0" fontId="0" fillId="0" borderId="0" xfId="0" quotePrefix="1" applyAlignment="1">
      <alignment wrapText="1"/>
    </xf>
    <xf numFmtId="165" fontId="0" fillId="0" borderId="6" xfId="1" applyNumberFormat="1" applyFont="1" applyBorder="1" applyAlignment="1" applyProtection="1">
      <alignment horizontal="left" vertical="top" wrapText="1"/>
    </xf>
    <xf numFmtId="2" fontId="5" fillId="0" borderId="11" xfId="0" applyNumberFormat="1" applyFont="1" applyFill="1" applyBorder="1" applyAlignment="1" applyProtection="1">
      <alignment horizontal="center" vertical="center" wrapText="1"/>
    </xf>
    <xf numFmtId="164" fontId="12" fillId="0" borderId="0" xfId="1" applyFont="1" applyAlignment="1">
      <alignment wrapText="1"/>
    </xf>
    <xf numFmtId="164" fontId="11" fillId="10" borderId="0" xfId="1" applyFont="1" applyFill="1"/>
    <xf numFmtId="2" fontId="61" fillId="0" borderId="11" xfId="0" applyNumberFormat="1" applyFont="1" applyFill="1" applyBorder="1" applyAlignment="1" applyProtection="1">
      <alignment horizontal="center" vertical="center" wrapText="1"/>
    </xf>
    <xf numFmtId="165" fontId="49" fillId="10" borderId="0" xfId="1" applyNumberFormat="1" applyFont="1" applyFill="1" applyBorder="1" applyAlignment="1" applyProtection="1"/>
    <xf numFmtId="164" fontId="49" fillId="0" borderId="0" xfId="1" applyNumberFormat="1" applyFont="1" applyFill="1" applyBorder="1" applyAlignment="1" applyProtection="1"/>
    <xf numFmtId="164" fontId="3" fillId="0" borderId="0" xfId="1" applyNumberFormat="1" applyFont="1"/>
    <xf numFmtId="164" fontId="0" fillId="10" borderId="0" xfId="1" applyFont="1" applyFill="1"/>
    <xf numFmtId="14" fontId="0" fillId="0" borderId="0" xfId="0" applyNumberFormat="1"/>
    <xf numFmtId="164" fontId="0" fillId="0" borderId="0" xfId="1" applyFont="1" applyAlignment="1">
      <alignment wrapText="1"/>
    </xf>
    <xf numFmtId="164" fontId="0" fillId="18" borderId="0" xfId="0" applyNumberFormat="1" applyFill="1"/>
    <xf numFmtId="164" fontId="0" fillId="0" borderId="0" xfId="1" quotePrefix="1" applyFont="1"/>
    <xf numFmtId="164" fontId="16" fillId="0" borderId="0" xfId="0" applyNumberFormat="1" applyFont="1"/>
    <xf numFmtId="164" fontId="4" fillId="0" borderId="0" xfId="1" quotePrefix="1" applyFont="1" applyAlignment="1">
      <alignment wrapText="1"/>
    </xf>
    <xf numFmtId="0" fontId="0" fillId="10" borderId="0" xfId="0" applyFill="1"/>
    <xf numFmtId="14" fontId="0" fillId="10" borderId="0" xfId="0" applyNumberFormat="1" applyFill="1"/>
    <xf numFmtId="4" fontId="0" fillId="10" borderId="0" xfId="0" applyNumberFormat="1" applyFill="1"/>
    <xf numFmtId="164" fontId="0" fillId="0" borderId="0" xfId="1" applyFont="1" applyFill="1" applyAlignment="1">
      <alignment wrapText="1"/>
    </xf>
    <xf numFmtId="164" fontId="0" fillId="10" borderId="0" xfId="0" applyNumberFormat="1" applyFill="1"/>
    <xf numFmtId="0" fontId="62" fillId="0" borderId="6" xfId="0" applyFont="1" applyFill="1" applyBorder="1" applyAlignment="1">
      <alignment wrapText="1"/>
    </xf>
    <xf numFmtId="165" fontId="63" fillId="0" borderId="6" xfId="1" applyNumberFormat="1" applyFont="1" applyFill="1" applyBorder="1" applyAlignment="1" applyProtection="1">
      <alignment wrapText="1"/>
    </xf>
    <xf numFmtId="165" fontId="62" fillId="0" borderId="6" xfId="1" applyNumberFormat="1" applyFont="1" applyFill="1" applyBorder="1" applyAlignment="1" applyProtection="1">
      <alignment wrapText="1"/>
    </xf>
    <xf numFmtId="9" fontId="63" fillId="0" borderId="6" xfId="7" applyFont="1" applyFill="1" applyBorder="1" applyAlignment="1" applyProtection="1">
      <alignment wrapText="1"/>
    </xf>
    <xf numFmtId="9" fontId="64" fillId="0" borderId="6" xfId="7" applyFont="1" applyFill="1" applyBorder="1" applyAlignment="1" applyProtection="1">
      <alignment wrapText="1"/>
    </xf>
    <xf numFmtId="0" fontId="62" fillId="13" borderId="6" xfId="0" applyFont="1" applyFill="1" applyBorder="1"/>
    <xf numFmtId="165" fontId="62" fillId="13" borderId="6" xfId="1" applyNumberFormat="1" applyFont="1" applyFill="1" applyBorder="1" applyAlignment="1" applyProtection="1"/>
    <xf numFmtId="165" fontId="62" fillId="13" borderId="6" xfId="1" applyNumberFormat="1" applyFont="1" applyFill="1" applyBorder="1" applyProtection="1"/>
    <xf numFmtId="0" fontId="11" fillId="19" borderId="0" xfId="0" applyFont="1" applyFill="1"/>
    <xf numFmtId="0" fontId="11" fillId="19" borderId="12" xfId="0" applyFont="1" applyFill="1" applyBorder="1" applyAlignment="1">
      <alignment horizontal="left" vertical="center"/>
    </xf>
    <xf numFmtId="0" fontId="11" fillId="19" borderId="12" xfId="0" applyFont="1" applyFill="1" applyBorder="1" applyAlignment="1">
      <alignment horizontal="center" vertical="center" wrapText="1"/>
    </xf>
    <xf numFmtId="0" fontId="11" fillId="19" borderId="12" xfId="0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/>
    </xf>
    <xf numFmtId="43" fontId="11" fillId="0" borderId="12" xfId="0" applyNumberFormat="1" applyFont="1" applyBorder="1"/>
    <xf numFmtId="167" fontId="11" fillId="0" borderId="12" xfId="0" applyNumberFormat="1" applyFont="1" applyBorder="1"/>
    <xf numFmtId="10" fontId="11" fillId="0" borderId="12" xfId="0" applyNumberFormat="1" applyFont="1" applyBorder="1"/>
    <xf numFmtId="0" fontId="0" fillId="0" borderId="0" xfId="0" applyAlignment="1">
      <alignment horizontal="left" indent="1"/>
    </xf>
    <xf numFmtId="43" fontId="0" fillId="0" borderId="0" xfId="0" applyNumberFormat="1"/>
    <xf numFmtId="167" fontId="0" fillId="0" borderId="0" xfId="0" applyNumberFormat="1"/>
    <xf numFmtId="10" fontId="0" fillId="0" borderId="0" xfId="0" applyNumberFormat="1"/>
    <xf numFmtId="0" fontId="11" fillId="19" borderId="13" xfId="0" applyFont="1" applyFill="1" applyBorder="1" applyAlignment="1">
      <alignment horizontal="left"/>
    </xf>
    <xf numFmtId="43" fontId="11" fillId="19" borderId="13" xfId="0" applyNumberFormat="1" applyFont="1" applyFill="1" applyBorder="1"/>
    <xf numFmtId="167" fontId="11" fillId="19" borderId="13" xfId="0" applyNumberFormat="1" applyFont="1" applyFill="1" applyBorder="1"/>
    <xf numFmtId="10" fontId="11" fillId="19" borderId="13" xfId="0" applyNumberFormat="1" applyFont="1" applyFill="1" applyBorder="1"/>
    <xf numFmtId="0" fontId="65" fillId="0" borderId="0" xfId="0" applyFont="1" applyAlignment="1">
      <alignment horizontal="left" indent="1"/>
    </xf>
    <xf numFmtId="43" fontId="65" fillId="0" borderId="0" xfId="0" applyNumberFormat="1" applyFont="1"/>
    <xf numFmtId="167" fontId="65" fillId="0" borderId="0" xfId="0" applyNumberFormat="1" applyFont="1"/>
    <xf numFmtId="10" fontId="65" fillId="0" borderId="0" xfId="0" applyNumberFormat="1" applyFont="1"/>
    <xf numFmtId="4" fontId="6" fillId="0" borderId="2" xfId="1" applyNumberFormat="1" applyFont="1" applyFill="1" applyBorder="1" applyAlignment="1" applyProtection="1">
      <alignment horizontal="right" vertical="center"/>
    </xf>
    <xf numFmtId="164" fontId="0" fillId="0" borderId="0" xfId="1" applyFont="1" applyFill="1" applyAlignment="1"/>
    <xf numFmtId="0" fontId="0" fillId="9" borderId="0" xfId="0" applyFill="1"/>
    <xf numFmtId="0" fontId="3" fillId="9" borderId="6" xfId="0" applyFont="1" applyFill="1" applyBorder="1"/>
    <xf numFmtId="164" fontId="17" fillId="0" borderId="6" xfId="1" applyNumberFormat="1" applyFont="1" applyFill="1" applyBorder="1"/>
    <xf numFmtId="164" fontId="29" fillId="0" borderId="6" xfId="1" applyNumberFormat="1" applyFont="1" applyFill="1" applyBorder="1"/>
    <xf numFmtId="0" fontId="17" fillId="0" borderId="6" xfId="0" applyFont="1" applyBorder="1"/>
    <xf numFmtId="0" fontId="26" fillId="10" borderId="6" xfId="0" applyFont="1" applyFill="1" applyBorder="1"/>
    <xf numFmtId="0" fontId="3" fillId="9" borderId="0" xfId="0" applyFont="1" applyFill="1"/>
    <xf numFmtId="0" fontId="4" fillId="0" borderId="6" xfId="0" applyFont="1" applyBorder="1"/>
    <xf numFmtId="0" fontId="26" fillId="0" borderId="6" xfId="0" applyFont="1" applyBorder="1"/>
    <xf numFmtId="4" fontId="26" fillId="10" borderId="6" xfId="0" applyNumberFormat="1" applyFont="1" applyFill="1" applyBorder="1"/>
    <xf numFmtId="0" fontId="52" fillId="9" borderId="6" xfId="0" applyFont="1" applyFill="1" applyBorder="1"/>
    <xf numFmtId="164" fontId="26" fillId="0" borderId="6" xfId="1" applyNumberFormat="1" applyFont="1" applyFill="1" applyBorder="1"/>
    <xf numFmtId="164" fontId="26" fillId="9" borderId="6" xfId="1" applyNumberFormat="1" applyFont="1" applyFill="1" applyBorder="1"/>
    <xf numFmtId="164" fontId="4" fillId="0" borderId="6" xfId="1" applyNumberFormat="1" applyFont="1" applyFill="1" applyBorder="1"/>
    <xf numFmtId="165" fontId="26" fillId="10" borderId="6" xfId="1" applyNumberFormat="1" applyFont="1" applyFill="1" applyBorder="1"/>
    <xf numFmtId="4" fontId="26" fillId="9" borderId="6" xfId="0" applyNumberFormat="1" applyFont="1" applyFill="1" applyBorder="1"/>
    <xf numFmtId="0" fontId="4" fillId="9" borderId="6" xfId="0" applyFont="1" applyFill="1" applyBorder="1"/>
    <xf numFmtId="164" fontId="4" fillId="9" borderId="6" xfId="1" applyNumberFormat="1" applyFont="1" applyFill="1" applyBorder="1"/>
    <xf numFmtId="0" fontId="26" fillId="9" borderId="6" xfId="0" applyFont="1" applyFill="1" applyBorder="1"/>
    <xf numFmtId="164" fontId="16" fillId="9" borderId="6" xfId="0" applyNumberFormat="1" applyFont="1" applyFill="1" applyBorder="1"/>
    <xf numFmtId="4" fontId="4" fillId="9" borderId="6" xfId="0" applyNumberFormat="1" applyFont="1" applyFill="1" applyBorder="1"/>
    <xf numFmtId="4" fontId="52" fillId="9" borderId="6" xfId="0" applyNumberFormat="1" applyFont="1" applyFill="1" applyBorder="1"/>
    <xf numFmtId="0" fontId="4" fillId="9" borderId="0" xfId="0" applyFont="1" applyFill="1"/>
    <xf numFmtId="164" fontId="17" fillId="10" borderId="6" xfId="1" applyNumberFormat="1" applyFont="1" applyFill="1" applyBorder="1"/>
    <xf numFmtId="0" fontId="0" fillId="10" borderId="0" xfId="0" applyFill="1" applyAlignment="1">
      <alignment wrapText="1"/>
    </xf>
    <xf numFmtId="0" fontId="0" fillId="0" borderId="0" xfId="0" applyFill="1" applyAlignment="1">
      <alignment wrapText="1"/>
    </xf>
    <xf numFmtId="165" fontId="45" fillId="0" borderId="0" xfId="1" applyNumberFormat="1" applyFont="1" applyFill="1" applyBorder="1" applyAlignment="1" applyProtection="1"/>
    <xf numFmtId="165" fontId="12" fillId="0" borderId="0" xfId="0" applyNumberFormat="1" applyFont="1"/>
    <xf numFmtId="164" fontId="0" fillId="10" borderId="0" xfId="0" applyNumberFormat="1" applyFill="1" applyAlignment="1">
      <alignment wrapText="1"/>
    </xf>
    <xf numFmtId="0" fontId="0" fillId="0" borderId="0" xfId="0" applyNumberFormat="1"/>
    <xf numFmtId="164" fontId="29" fillId="0" borderId="0" xfId="1" applyFont="1"/>
    <xf numFmtId="0" fontId="67" fillId="0" borderId="0" xfId="0" applyFont="1"/>
    <xf numFmtId="165" fontId="66" fillId="0" borderId="0" xfId="0" applyNumberFormat="1" applyFont="1" applyBorder="1"/>
    <xf numFmtId="164" fontId="0" fillId="21" borderId="0" xfId="0" applyNumberFormat="1" applyFill="1"/>
    <xf numFmtId="0" fontId="11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43" fontId="1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165" fontId="22" fillId="0" borderId="9" xfId="0" applyNumberFormat="1" applyFont="1" applyBorder="1"/>
    <xf numFmtId="0" fontId="44" fillId="5" borderId="0" xfId="0" applyFont="1" applyFill="1" applyAlignment="1">
      <alignment horizontal="left" wrapText="1"/>
    </xf>
    <xf numFmtId="164" fontId="4" fillId="10" borderId="6" xfId="1" applyNumberFormat="1" applyFont="1" applyFill="1" applyBorder="1"/>
    <xf numFmtId="0" fontId="70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75" fillId="10" borderId="0" xfId="0" applyFont="1" applyFill="1" applyAlignment="1">
      <alignment wrapText="1"/>
    </xf>
    <xf numFmtId="0" fontId="72" fillId="0" borderId="0" xfId="0" applyFont="1" applyFill="1" applyAlignment="1">
      <alignment wrapText="1"/>
    </xf>
    <xf numFmtId="0" fontId="76" fillId="0" borderId="0" xfId="0" applyFont="1" applyAlignment="1">
      <alignment wrapText="1"/>
    </xf>
    <xf numFmtId="164" fontId="72" fillId="0" borderId="0" xfId="1" applyNumberFormat="1" applyFont="1" applyAlignment="1">
      <alignment wrapText="1"/>
    </xf>
    <xf numFmtId="165" fontId="77" fillId="0" borderId="0" xfId="1" applyNumberFormat="1" applyFont="1" applyBorder="1" applyAlignment="1" applyProtection="1"/>
    <xf numFmtId="0" fontId="78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78" fillId="0" borderId="0" xfId="0" applyFont="1" applyAlignment="1">
      <alignment horizontal="left" wrapText="1"/>
    </xf>
    <xf numFmtId="0" fontId="75" fillId="0" borderId="0" xfId="0" applyFont="1" applyFill="1" applyAlignment="1">
      <alignment horizontal="left" wrapText="1"/>
    </xf>
    <xf numFmtId="0" fontId="72" fillId="0" borderId="0" xfId="0" applyFont="1" applyAlignment="1">
      <alignment horizontal="center" wrapText="1"/>
    </xf>
    <xf numFmtId="0" fontId="76" fillId="0" borderId="0" xfId="0" quotePrefix="1" applyFont="1" applyAlignment="1">
      <alignment wrapText="1"/>
    </xf>
    <xf numFmtId="0" fontId="72" fillId="5" borderId="0" xfId="0" applyFont="1" applyFill="1" applyAlignment="1">
      <alignment wrapText="1"/>
    </xf>
    <xf numFmtId="164" fontId="24" fillId="0" borderId="0" xfId="1" applyFont="1"/>
    <xf numFmtId="0" fontId="72" fillId="9" borderId="0" xfId="0" applyFont="1" applyFill="1" applyAlignment="1">
      <alignment wrapText="1"/>
    </xf>
    <xf numFmtId="0" fontId="73" fillId="0" borderId="0" xfId="0" applyFont="1" applyFill="1" applyAlignment="1">
      <alignment wrapText="1"/>
    </xf>
    <xf numFmtId="0" fontId="70" fillId="0" borderId="0" xfId="0" applyFont="1" applyFill="1" applyAlignment="1">
      <alignment wrapText="1"/>
    </xf>
    <xf numFmtId="164" fontId="54" fillId="0" borderId="0" xfId="1" applyNumberFormat="1" applyFont="1" applyFill="1"/>
  </cellXfs>
  <cellStyles count="9">
    <cellStyle name="Excel Built-in Explanatory Text" xfId="3"/>
    <cellStyle name="Excel_BuiltIn_Testo descrittivo 1" xfId="5"/>
    <cellStyle name="Migliaia" xfId="1" builtinId="3"/>
    <cellStyle name="Migliaia 11" xfId="4"/>
    <cellStyle name="Normal_Sheet1 2" xfId="2"/>
    <cellStyle name="Normale" xfId="0" builtinId="0"/>
    <cellStyle name="Normale 4" xfId="6"/>
    <cellStyle name="Percentuale" xfId="7" builtinId="5"/>
    <cellStyle name="Testo descrittivo" xfId="8" builtinId="53"/>
  </cellStyles>
  <dxfs count="1">
    <dxf>
      <numFmt numFmtId="164" formatCode="_-* #,##0.00_-;\-* #,##0.00_-;_-* &quot;-&quot;??_-;_-@_-"/>
    </dxf>
  </dxfs>
  <tableStyles count="0" defaultTableStyle="TableStyleMedium9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0</xdr:col>
      <xdr:colOff>1619250</xdr:colOff>
      <xdr:row>5</xdr:row>
      <xdr:rowOff>47625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0"/>
          <a:ext cx="1619250" cy="904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gioneria/Susanna/REND%20MENSILI%202021/SOCIALE/BUSSOLENGO/commissione%20bilancio/cect4_2020/cect4_dettaglio_H2_complet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Sintesi"/>
      <sheetName val="dettaglio quote"/>
      <sheetName val="DETT PSICHIATRIA E RIB PERSONAL"/>
      <sheetName val="127"/>
      <sheetName val="personale"/>
      <sheetName val="progetti"/>
      <sheetName val="sopravvenienze passive"/>
      <sheetName val="crediti comuni DA CHIUDERE"/>
      <sheetName val="FATTURE DA INCASSARE PER COMU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veronesi" refreshedDate="44971.413818634261" createdVersion="3" refreshedVersion="3" minRefreshableVersion="3" recordCount="49">
  <cacheSource type="worksheet">
    <worksheetSource ref="A84:B133" sheet="PSICHIATRIA 2022"/>
  </cacheSource>
  <cacheFields count="2">
    <cacheField name="207.1-CAB Club House" numFmtId="0">
      <sharedItems count="26">
        <s v="BA1610-B.2.B.1.4)   Riscaldamento"/>
        <s v="BA1670-B.2.B.1.10)   Altre utenze"/>
        <s v="BA1920-B.3.A)  Manutenzione e riparazione ai fabbricati e loro pertinenze"/>
        <s v="BA1930-B.3.B)  Manutenzione e riparazione agli impianti e macchinari"/>
        <s v="BA2000A-B.4.A] FITTI PASSIVI - AREA SAN"/>
        <s v="BA2510-B.9.A)  Imposte e tasse (escluso IRAP e IRES)"/>
        <s v="221.1-CAE La Risorgiva"/>
        <s v="BA0330-B.1.B.2)  Materiali di guardaroba, di pulizia e di convivenza in genere"/>
        <s v="BA0350-B.1.B.4)  Supporti informatici e cancelleria"/>
        <s v="BA0370-B.1.B.6)  Altri beni e prodotti non sanitari"/>
        <s v="249.1-CAE Villa Chiara"/>
        <s v="BA0320-B.1.B.1)  Prodotti alimentari"/>
        <s v="BA1580-B.2.B.1.1)   Lavanderia"/>
        <s v="BA1590-B.2.B.1.2)   Pulizia"/>
        <s v="BA1601-B.2.B.1.3.A)   Mensa dipendenti"/>
        <s v="BA1602-B.2.B.1.3.B)   Mensa degenti"/>
        <s v="BA1650-B.2.B.1.8)   Utenze telefoniche"/>
        <s v="BA1960-B.3.E)  Manutenzione e riparazione agli automezzi"/>
        <s v="278.1-CAE Albero della Vita di Caprino"/>
        <s v="BA0340-B.1.B.3)  Combustibili, carburanti e lubrificanti"/>
        <s v="BA1640-B.2.B.1.7)   Smaltimento rifiuti"/>
        <s v="BA1660-B.2.B.1.9)   Utenze elettricità"/>
        <s v="BA1740B1-B.2.B.1.12.C.2) Altri servizi non sanitari da privato: altro (2) "/>
        <s v="BA1970-B.3.F)  Altre manutenzioni e riparazioni"/>
        <s v="BA2020-B.4.B.1) Canoni di noleggio - area sanitaria"/>
        <s v="BA2030-B.4.B.2) Canoni di noleggio - area non sanitaria"/>
      </sharedItems>
    </cacheField>
    <cacheField name="importo" numFmtId="43">
      <sharedItems containsString="0" containsBlank="1" containsNumber="1" minValue="0" maxValue="32599.9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n v="7396.7148241716568"/>
  </r>
  <r>
    <x v="1"/>
    <n v="14107.19"/>
  </r>
  <r>
    <x v="2"/>
    <n v="0"/>
  </r>
  <r>
    <x v="3"/>
    <n v="3297.9479889131567"/>
  </r>
  <r>
    <x v="4"/>
    <n v="32599.96"/>
  </r>
  <r>
    <x v="5"/>
    <n v="2450.4"/>
  </r>
  <r>
    <x v="6"/>
    <m/>
  </r>
  <r>
    <x v="7"/>
    <n v="0"/>
  </r>
  <r>
    <x v="8"/>
    <n v="0"/>
  </r>
  <r>
    <x v="9"/>
    <n v="0"/>
  </r>
  <r>
    <x v="5"/>
    <n v="101.24000000000001"/>
  </r>
  <r>
    <x v="10"/>
    <m/>
  </r>
  <r>
    <x v="11"/>
    <n v="616.65"/>
  </r>
  <r>
    <x v="7"/>
    <n v="603.52"/>
  </r>
  <r>
    <x v="8"/>
    <n v="72.12"/>
  </r>
  <r>
    <x v="9"/>
    <n v="5.0200000000000005"/>
  </r>
  <r>
    <x v="12"/>
    <n v="10220.550000000001"/>
  </r>
  <r>
    <x v="13"/>
    <n v="3201.12"/>
  </r>
  <r>
    <x v="14"/>
    <n v="0"/>
  </r>
  <r>
    <x v="15"/>
    <n v="22748.240000000002"/>
  </r>
  <r>
    <x v="0"/>
    <n v="18963.78022665688"/>
  </r>
  <r>
    <x v="16"/>
    <n v="1290.42"/>
  </r>
  <r>
    <x v="1"/>
    <n v="348.21"/>
  </r>
  <r>
    <x v="3"/>
    <n v="8455.3159540929082"/>
  </r>
  <r>
    <x v="17"/>
    <n v="134.03"/>
  </r>
  <r>
    <x v="5"/>
    <n v="0"/>
  </r>
  <r>
    <x v="18"/>
    <m/>
  </r>
  <r>
    <x v="11"/>
    <n v="45.74"/>
  </r>
  <r>
    <x v="7"/>
    <n v="968.79"/>
  </r>
  <r>
    <x v="19"/>
    <n v="2.7"/>
  </r>
  <r>
    <x v="8"/>
    <n v="311.41000000000003"/>
  </r>
  <r>
    <x v="9"/>
    <n v="21.36"/>
  </r>
  <r>
    <x v="12"/>
    <n v="11586.130000000001"/>
  </r>
  <r>
    <x v="13"/>
    <n v="4466.8"/>
  </r>
  <r>
    <x v="14"/>
    <n v="0"/>
  </r>
  <r>
    <x v="15"/>
    <n v="0"/>
  </r>
  <r>
    <x v="0"/>
    <n v="27503.001672595434"/>
  </r>
  <r>
    <x v="20"/>
    <n v="926.76"/>
  </r>
  <r>
    <x v="16"/>
    <n v="917.93000000000006"/>
  </r>
  <r>
    <x v="21"/>
    <n v="0.47000000000000003"/>
  </r>
  <r>
    <x v="1"/>
    <n v="412.54"/>
  </r>
  <r>
    <x v="22"/>
    <n v="0"/>
  </r>
  <r>
    <x v="2"/>
    <n v="931.46"/>
  </r>
  <r>
    <x v="3"/>
    <n v="12262.669470344086"/>
  </r>
  <r>
    <x v="17"/>
    <n v="676.59"/>
  </r>
  <r>
    <x v="23"/>
    <n v="203.93"/>
  </r>
  <r>
    <x v="24"/>
    <n v="0"/>
  </r>
  <r>
    <x v="25"/>
    <n v="0"/>
  </r>
  <r>
    <x v="5"/>
    <n v="322.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D85:E112" firstHeaderRow="1" firstDataRow="1" firstDataCol="1"/>
  <pivotFields count="2">
    <pivotField axis="axisRow" showAll="0">
      <items count="27">
        <item x="6"/>
        <item x="10"/>
        <item x="18"/>
        <item x="11"/>
        <item x="7"/>
        <item x="19"/>
        <item x="8"/>
        <item x="9"/>
        <item x="12"/>
        <item x="13"/>
        <item x="14"/>
        <item x="15"/>
        <item x="0"/>
        <item x="20"/>
        <item x="16"/>
        <item x="21"/>
        <item x="1"/>
        <item x="22"/>
        <item x="2"/>
        <item x="3"/>
        <item x="17"/>
        <item x="23"/>
        <item x="4"/>
        <item x="24"/>
        <item x="25"/>
        <item x="5"/>
        <item t="default"/>
      </items>
    </pivotField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Somma di importo" fld="1" baseField="0" baseItem="0"/>
  </dataFields>
  <formats count="1">
    <format dxfId="0">
      <pivotArea collapsedLevelsAreSubtotals="1" fieldPosition="0">
        <references count="1">
          <reference field="0" count="23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W149"/>
  <sheetViews>
    <sheetView tabSelected="1" zoomScale="90" zoomScaleNormal="90" workbookViewId="0">
      <pane xSplit="6270" ySplit="4050" topLeftCell="D110" activePane="topRight"/>
      <selection pane="topRight" activeCell="J4" sqref="J4"/>
      <selection pane="bottomLeft" activeCell="A114" sqref="A114"/>
      <selection pane="bottomRight" activeCell="V41" sqref="V41"/>
    </sheetView>
  </sheetViews>
  <sheetFormatPr defaultRowHeight="15"/>
  <cols>
    <col min="1" max="1" width="62.28515625" style="210" bestFit="1" customWidth="1"/>
    <col min="2" max="2" width="18.7109375" style="3" hidden="1" customWidth="1"/>
    <col min="3" max="3" width="18.7109375" style="2" hidden="1" customWidth="1"/>
    <col min="4" max="6" width="18.7109375" style="2" customWidth="1"/>
    <col min="7" max="7" width="26.5703125" style="405" customWidth="1"/>
    <col min="8" max="8" width="18.7109375" style="2" customWidth="1"/>
    <col min="9" max="9" width="9.140625" style="62"/>
    <col min="10" max="10" width="19.28515625" style="62" customWidth="1"/>
    <col min="11" max="11" width="13.85546875" style="62" bestFit="1" customWidth="1"/>
    <col min="12" max="12" width="15.5703125" style="62" bestFit="1" customWidth="1"/>
    <col min="13" max="13" width="16" style="62" customWidth="1"/>
    <col min="14" max="14" width="12.7109375" style="62" bestFit="1" customWidth="1"/>
    <col min="15" max="15" width="13.140625" style="62" bestFit="1" customWidth="1"/>
    <col min="16" max="17" width="13.28515625" style="62" bestFit="1" customWidth="1"/>
    <col min="18" max="18" width="14.28515625" style="62" bestFit="1" customWidth="1"/>
    <col min="19" max="19" width="13.85546875" style="62" bestFit="1" customWidth="1"/>
    <col min="20" max="20" width="13.28515625" style="62" bestFit="1" customWidth="1"/>
    <col min="21" max="21" width="14.5703125" style="62" customWidth="1"/>
    <col min="22" max="22" width="13.85546875" style="62" bestFit="1" customWidth="1"/>
    <col min="23" max="23" width="11.140625" style="62" bestFit="1" customWidth="1"/>
    <col min="24" max="16384" width="9.140625" style="62"/>
  </cols>
  <sheetData>
    <row r="4" spans="1:21">
      <c r="F4" s="145"/>
      <c r="H4" s="145"/>
    </row>
    <row r="6" spans="1:21" ht="23.25">
      <c r="A6" s="183" t="s">
        <v>1362</v>
      </c>
    </row>
    <row r="7" spans="1:21" ht="18.75">
      <c r="A7" s="184" t="s">
        <v>1363</v>
      </c>
    </row>
    <row r="9" spans="1:21">
      <c r="J9" s="63" t="s">
        <v>1479</v>
      </c>
      <c r="K9" s="63"/>
      <c r="L9" s="63"/>
      <c r="M9" s="63"/>
      <c r="N9" s="63"/>
      <c r="O9" s="63"/>
      <c r="P9" s="63"/>
      <c r="Q9" s="63"/>
      <c r="R9" s="63"/>
    </row>
    <row r="10" spans="1:21" ht="63">
      <c r="A10" s="185"/>
      <c r="B10" s="186" t="s">
        <v>1364</v>
      </c>
      <c r="C10" s="187" t="s">
        <v>1365</v>
      </c>
      <c r="D10" s="187" t="s">
        <v>1360</v>
      </c>
      <c r="E10" s="187" t="s">
        <v>1361</v>
      </c>
      <c r="F10" s="187" t="s">
        <v>1945</v>
      </c>
      <c r="G10" s="406" t="s">
        <v>1452</v>
      </c>
      <c r="H10" s="187" t="s">
        <v>1944</v>
      </c>
      <c r="J10" s="257" t="s">
        <v>1466</v>
      </c>
      <c r="K10" s="257" t="s">
        <v>1480</v>
      </c>
      <c r="L10" s="257" t="s">
        <v>1461</v>
      </c>
      <c r="M10" s="257" t="s">
        <v>1464</v>
      </c>
      <c r="N10" s="257" t="s">
        <v>1463</v>
      </c>
      <c r="O10" s="257" t="s">
        <v>1481</v>
      </c>
      <c r="P10" s="257" t="s">
        <v>1482</v>
      </c>
      <c r="Q10" s="257" t="s">
        <v>1465</v>
      </c>
      <c r="R10" s="257" t="s">
        <v>1483</v>
      </c>
      <c r="S10" s="257" t="s">
        <v>1332</v>
      </c>
      <c r="T10" s="257" t="s">
        <v>1484</v>
      </c>
    </row>
    <row r="11" spans="1:21">
      <c r="A11" s="185"/>
      <c r="B11" s="188"/>
      <c r="C11" s="188"/>
      <c r="D11" s="188"/>
      <c r="E11" s="188"/>
      <c r="F11" s="188"/>
      <c r="G11" s="407"/>
      <c r="H11" s="188"/>
    </row>
    <row r="12" spans="1:21" ht="15.75">
      <c r="A12" s="189" t="s">
        <v>1366</v>
      </c>
      <c r="B12" s="191">
        <f t="shared" ref="B12:C12" si="0">B14+B28</f>
        <v>14249856.595977999</v>
      </c>
      <c r="C12" s="191">
        <f t="shared" si="0"/>
        <v>13262999.428413462</v>
      </c>
      <c r="D12" s="191">
        <f t="shared" ref="D12:E12" si="1">D14+D28</f>
        <v>14240616.899999999</v>
      </c>
      <c r="E12" s="191">
        <f t="shared" si="1"/>
        <v>13334941.33</v>
      </c>
      <c r="F12" s="191">
        <f t="shared" ref="F12" si="2">F14+F28</f>
        <v>13058814.129651291</v>
      </c>
      <c r="G12" s="407"/>
      <c r="H12" s="191">
        <f>F12-E12</f>
        <v>-276127.20034870878</v>
      </c>
      <c r="J12" s="190">
        <f t="shared" ref="J12:T12" si="3">J14+J28</f>
        <v>0</v>
      </c>
      <c r="K12" s="190">
        <f t="shared" si="3"/>
        <v>0</v>
      </c>
      <c r="L12" s="190">
        <f t="shared" si="3"/>
        <v>15076.04</v>
      </c>
      <c r="M12" s="190">
        <f t="shared" si="3"/>
        <v>0</v>
      </c>
      <c r="N12" s="190">
        <f t="shared" si="3"/>
        <v>0</v>
      </c>
      <c r="O12" s="190">
        <f t="shared" si="3"/>
        <v>0</v>
      </c>
      <c r="P12" s="190">
        <f t="shared" si="3"/>
        <v>0</v>
      </c>
      <c r="Q12" s="190">
        <f t="shared" si="3"/>
        <v>0</v>
      </c>
      <c r="R12" s="190">
        <f t="shared" si="3"/>
        <v>0</v>
      </c>
      <c r="S12" s="190">
        <f t="shared" si="3"/>
        <v>654019.92526011704</v>
      </c>
      <c r="T12" s="190">
        <f t="shared" si="3"/>
        <v>484514.37</v>
      </c>
      <c r="U12" s="258">
        <f>SUM(J12:T12)</f>
        <v>1153610.335260117</v>
      </c>
    </row>
    <row r="13" spans="1:21">
      <c r="A13" s="192"/>
      <c r="C13" s="3"/>
      <c r="D13" s="3"/>
      <c r="E13" s="3"/>
      <c r="F13" s="3"/>
      <c r="G13" s="407"/>
      <c r="H13" s="3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255"/>
    </row>
    <row r="14" spans="1:21">
      <c r="A14" s="193" t="s">
        <v>1367</v>
      </c>
      <c r="B14" s="195">
        <f>B15+B19+B24</f>
        <v>13097761.385978</v>
      </c>
      <c r="C14" s="195">
        <f>C15+C19+C24</f>
        <v>12255304.189999999</v>
      </c>
      <c r="D14" s="195">
        <f>D15+D19+D24</f>
        <v>13463602.559999999</v>
      </c>
      <c r="E14" s="195">
        <f>E15+E19+E24</f>
        <v>12575306.644186685</v>
      </c>
      <c r="F14" s="195">
        <f>F15+F19+F24</f>
        <v>12254711.049999999</v>
      </c>
      <c r="G14" s="407"/>
      <c r="H14" s="195">
        <f t="shared" ref="H14:H78" si="4">F14-E14</f>
        <v>-320595.59418668598</v>
      </c>
      <c r="J14" s="259">
        <f>SUM(J15:J24)</f>
        <v>0</v>
      </c>
      <c r="K14" s="259">
        <f>SUM(K15:K24)</f>
        <v>0</v>
      </c>
      <c r="L14" s="259">
        <f t="shared" ref="L14:T14" si="5">SUM(L15:L24)</f>
        <v>0</v>
      </c>
      <c r="M14" s="259">
        <f t="shared" si="5"/>
        <v>0</v>
      </c>
      <c r="N14" s="259">
        <f t="shared" si="5"/>
        <v>0</v>
      </c>
      <c r="O14" s="259">
        <f t="shared" si="5"/>
        <v>0</v>
      </c>
      <c r="P14" s="259">
        <f t="shared" si="5"/>
        <v>0</v>
      </c>
      <c r="Q14" s="259">
        <f t="shared" si="5"/>
        <v>0</v>
      </c>
      <c r="R14" s="259">
        <f t="shared" si="5"/>
        <v>0</v>
      </c>
      <c r="S14" s="259">
        <f t="shared" si="5"/>
        <v>0</v>
      </c>
      <c r="T14" s="259">
        <f t="shared" si="5"/>
        <v>484514.37</v>
      </c>
      <c r="U14" s="258">
        <f t="shared" ref="U14" si="6">SUM(J14:T14)</f>
        <v>484514.37</v>
      </c>
    </row>
    <row r="15" spans="1:21">
      <c r="A15" s="196" t="s">
        <v>1368</v>
      </c>
      <c r="B15" s="198">
        <f t="shared" ref="B15:E15" si="7">B16+B17+B18</f>
        <v>2696881.2559779999</v>
      </c>
      <c r="C15" s="198">
        <f t="shared" si="7"/>
        <v>1674232.6700000002</v>
      </c>
      <c r="D15" s="198">
        <f t="shared" si="7"/>
        <v>3022359.8</v>
      </c>
      <c r="E15" s="198">
        <f t="shared" si="7"/>
        <v>1753640.76</v>
      </c>
      <c r="F15" s="198">
        <f t="shared" ref="F15" si="8">F16+F17+F18</f>
        <v>1862294.02</v>
      </c>
      <c r="G15" s="407"/>
      <c r="H15" s="198">
        <f t="shared" si="4"/>
        <v>108653.26000000001</v>
      </c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55"/>
    </row>
    <row r="16" spans="1:21" ht="30">
      <c r="A16" s="199" t="s">
        <v>1369</v>
      </c>
      <c r="B16" s="201">
        <v>1240238</v>
      </c>
      <c r="C16" s="201">
        <v>1241852.6100000001</v>
      </c>
      <c r="D16" s="201">
        <f>ce!E10</f>
        <v>1241852.6100000001</v>
      </c>
      <c r="E16" s="201">
        <f>ce!G10</f>
        <v>1242000</v>
      </c>
      <c r="F16" s="201">
        <f>ce!K10</f>
        <v>1242282.19</v>
      </c>
      <c r="G16" s="407" t="s">
        <v>1941</v>
      </c>
      <c r="H16" s="201">
        <f t="shared" si="4"/>
        <v>282.18999999994412</v>
      </c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55"/>
    </row>
    <row r="17" spans="1:21" s="66" customFormat="1" ht="76.5" customHeight="1">
      <c r="A17" s="202" t="s">
        <v>1370</v>
      </c>
      <c r="B17" s="389">
        <v>473952.23</v>
      </c>
      <c r="C17" s="389">
        <f>319431+90881+10483.06+10485+1100</f>
        <v>432380.06</v>
      </c>
      <c r="D17" s="389">
        <f>ce!E27+ce!E33</f>
        <v>744688.47</v>
      </c>
      <c r="E17" s="389">
        <f>ce!G33+ce!G27+ce!G43</f>
        <v>511640.76</v>
      </c>
      <c r="F17" s="389">
        <f>ce!K33</f>
        <v>484514.37</v>
      </c>
      <c r="G17" s="408" t="s">
        <v>1962</v>
      </c>
      <c r="H17" s="389">
        <f t="shared" si="4"/>
        <v>-27126.390000000014</v>
      </c>
      <c r="J17" s="389"/>
      <c r="K17" s="389"/>
      <c r="L17" s="389"/>
      <c r="M17" s="389"/>
      <c r="N17" s="389"/>
      <c r="O17" s="389"/>
      <c r="P17" s="389"/>
      <c r="Q17" s="389"/>
      <c r="R17" s="389"/>
      <c r="S17" s="389"/>
      <c r="T17" s="389">
        <v>484514.37</v>
      </c>
      <c r="U17" s="390"/>
    </row>
    <row r="18" spans="1:21" s="66" customFormat="1">
      <c r="A18" s="202" t="s">
        <v>1371</v>
      </c>
      <c r="B18" s="224">
        <v>982691.0259779999</v>
      </c>
      <c r="C18" s="224"/>
      <c r="D18" s="224">
        <f>ce!E52+ce!E54</f>
        <v>1035818.72</v>
      </c>
      <c r="E18" s="224">
        <f>ce!G50</f>
        <v>0</v>
      </c>
      <c r="F18" s="224">
        <f>ce!K52</f>
        <v>135497.46</v>
      </c>
      <c r="G18" s="408" t="s">
        <v>1942</v>
      </c>
      <c r="H18" s="224">
        <f t="shared" si="4"/>
        <v>135497.46</v>
      </c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90"/>
    </row>
    <row r="19" spans="1:21">
      <c r="A19" s="203" t="s">
        <v>1372</v>
      </c>
      <c r="B19" s="197">
        <f>B20+B21+B22</f>
        <v>10400880.130000001</v>
      </c>
      <c r="C19" s="198">
        <f>C20+C21+C22</f>
        <v>10581071.52</v>
      </c>
      <c r="D19" s="198">
        <f>D20+D21+D22</f>
        <v>10441242.76</v>
      </c>
      <c r="E19" s="198">
        <f>E20+E21+E22</f>
        <v>10821665.884186685</v>
      </c>
      <c r="F19" s="198">
        <f>F20+F21+F22</f>
        <v>10392417.029999999</v>
      </c>
      <c r="H19" s="198">
        <f t="shared" si="4"/>
        <v>-429248.85418668576</v>
      </c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197"/>
    </row>
    <row r="20" spans="1:21" ht="82.5" customHeight="1">
      <c r="A20" s="204" t="s">
        <v>1373</v>
      </c>
      <c r="B20" s="206">
        <v>9977004.4000000004</v>
      </c>
      <c r="C20" s="206">
        <v>9977004.4000000004</v>
      </c>
      <c r="D20" s="206">
        <f>ce!E35</f>
        <v>9964462.5899999999</v>
      </c>
      <c r="E20" s="206">
        <f>ce!G35</f>
        <v>10318457.640000001</v>
      </c>
      <c r="F20" s="206">
        <f>ce!K35</f>
        <v>10392417.029999999</v>
      </c>
      <c r="G20" s="407" t="s">
        <v>1995</v>
      </c>
      <c r="H20" s="206">
        <f t="shared" si="4"/>
        <v>73959.389999998733</v>
      </c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55"/>
    </row>
    <row r="21" spans="1:21">
      <c r="A21" s="207" t="s">
        <v>1374</v>
      </c>
      <c r="B21" s="208">
        <v>70000</v>
      </c>
      <c r="C21" s="208">
        <v>70000</v>
      </c>
      <c r="D21" s="208"/>
      <c r="E21" s="208"/>
      <c r="F21" s="317"/>
      <c r="G21" s="409"/>
      <c r="H21" s="208">
        <f t="shared" si="4"/>
        <v>0</v>
      </c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55"/>
    </row>
    <row r="22" spans="1:21">
      <c r="A22" s="207" t="s">
        <v>1375</v>
      </c>
      <c r="B22" s="208">
        <f>423875.73-70000</f>
        <v>353875.73</v>
      </c>
      <c r="C22" s="208">
        <f>604067.12-70000</f>
        <v>534067.12</v>
      </c>
      <c r="D22" s="208">
        <v>476780.17</v>
      </c>
      <c r="E22" s="208">
        <v>503208.24418668501</v>
      </c>
      <c r="F22" s="208"/>
      <c r="G22" s="409" t="s">
        <v>1376</v>
      </c>
      <c r="H22" s="208">
        <f t="shared" si="4"/>
        <v>-503208.24418668501</v>
      </c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55"/>
    </row>
    <row r="23" spans="1:21">
      <c r="A23" s="204" t="s">
        <v>1377</v>
      </c>
      <c r="B23" s="201">
        <v>0</v>
      </c>
      <c r="C23" s="201">
        <v>0</v>
      </c>
      <c r="D23" s="201">
        <v>0</v>
      </c>
      <c r="E23" s="201">
        <v>0</v>
      </c>
      <c r="F23" s="201">
        <v>0</v>
      </c>
      <c r="H23" s="201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55"/>
    </row>
    <row r="24" spans="1:21">
      <c r="A24" s="203" t="s">
        <v>1378</v>
      </c>
      <c r="B24" s="209">
        <f t="shared" ref="B24:F24" si="9">B25</f>
        <v>0</v>
      </c>
      <c r="C24" s="209">
        <f t="shared" si="9"/>
        <v>0</v>
      </c>
      <c r="D24" s="209">
        <f t="shared" si="9"/>
        <v>0</v>
      </c>
      <c r="E24" s="209">
        <f t="shared" si="9"/>
        <v>0</v>
      </c>
      <c r="F24" s="209">
        <f t="shared" si="9"/>
        <v>0</v>
      </c>
      <c r="H24" s="209">
        <f t="shared" si="4"/>
        <v>0</v>
      </c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255"/>
    </row>
    <row r="25" spans="1:21">
      <c r="A25" s="204" t="s">
        <v>1379</v>
      </c>
      <c r="B25" s="201">
        <v>0</v>
      </c>
      <c r="C25" s="201">
        <v>0</v>
      </c>
      <c r="D25" s="201">
        <v>0</v>
      </c>
      <c r="E25" s="201">
        <v>0</v>
      </c>
      <c r="F25" s="201">
        <v>0</v>
      </c>
      <c r="H25" s="201"/>
    </row>
    <row r="26" spans="1:21">
      <c r="C26" s="3"/>
      <c r="D26" s="3"/>
      <c r="E26" s="3"/>
      <c r="H26" s="3"/>
    </row>
    <row r="27" spans="1:21">
      <c r="A27" s="211"/>
      <c r="C27" s="3"/>
      <c r="D27" s="3"/>
      <c r="E27" s="3"/>
      <c r="H27" s="3"/>
      <c r="L27" s="127"/>
      <c r="M27" s="127"/>
      <c r="N27" s="127"/>
      <c r="O27" s="127"/>
      <c r="P27" s="127"/>
      <c r="R27" s="127"/>
      <c r="S27" s="127"/>
      <c r="T27" s="127"/>
      <c r="U27" s="255"/>
    </row>
    <row r="28" spans="1:21">
      <c r="A28" s="193" t="s">
        <v>1380</v>
      </c>
      <c r="B28" s="194">
        <f t="shared" ref="B28:C28" si="10">SUM(B29:B37)</f>
        <v>1152095.21</v>
      </c>
      <c r="C28" s="195">
        <f t="shared" si="10"/>
        <v>1007695.2384134615</v>
      </c>
      <c r="D28" s="195">
        <f t="shared" ref="D28:E28" si="11">SUM(D29:D37)</f>
        <v>777014.34000000008</v>
      </c>
      <c r="E28" s="195">
        <f t="shared" si="11"/>
        <v>759634.68581331498</v>
      </c>
      <c r="F28" s="195">
        <f t="shared" ref="F28" si="12">SUM(F29:F37)</f>
        <v>804103.07965129253</v>
      </c>
      <c r="H28" s="195">
        <f t="shared" si="4"/>
        <v>44468.39383797755</v>
      </c>
      <c r="J28" s="195">
        <f t="shared" ref="J28:T28" si="13">SUM(J29:J37)</f>
        <v>0</v>
      </c>
      <c r="K28" s="195">
        <f t="shared" si="13"/>
        <v>0</v>
      </c>
      <c r="L28" s="195">
        <f t="shared" si="13"/>
        <v>15076.04</v>
      </c>
      <c r="M28" s="195">
        <f t="shared" si="13"/>
        <v>0</v>
      </c>
      <c r="N28" s="195">
        <f t="shared" si="13"/>
        <v>0</v>
      </c>
      <c r="O28" s="195">
        <f t="shared" si="13"/>
        <v>0</v>
      </c>
      <c r="P28" s="195">
        <f t="shared" si="13"/>
        <v>0</v>
      </c>
      <c r="Q28" s="195">
        <f t="shared" si="13"/>
        <v>0</v>
      </c>
      <c r="R28" s="195">
        <f t="shared" si="13"/>
        <v>0</v>
      </c>
      <c r="S28" s="195">
        <f t="shared" si="13"/>
        <v>654019.92526011704</v>
      </c>
      <c r="T28" s="195">
        <f t="shared" si="13"/>
        <v>0</v>
      </c>
      <c r="U28" s="258"/>
    </row>
    <row r="29" spans="1:21">
      <c r="A29" s="204" t="s">
        <v>1381</v>
      </c>
      <c r="B29" s="212">
        <v>0</v>
      </c>
      <c r="C29" s="213">
        <v>0</v>
      </c>
      <c r="D29" s="213">
        <v>0</v>
      </c>
      <c r="E29" s="213">
        <v>0</v>
      </c>
      <c r="F29" s="318">
        <v>0</v>
      </c>
      <c r="H29" s="213"/>
      <c r="J29" s="205"/>
      <c r="K29" s="205"/>
      <c r="L29" s="205"/>
      <c r="M29" s="205"/>
      <c r="N29" s="205"/>
      <c r="O29" s="205"/>
      <c r="P29" s="205"/>
      <c r="Q29" s="205"/>
      <c r="R29" s="205">
        <v>0</v>
      </c>
      <c r="S29" s="205"/>
      <c r="T29" s="205"/>
      <c r="U29" s="255"/>
    </row>
    <row r="30" spans="1:21">
      <c r="A30" s="204" t="s">
        <v>1382</v>
      </c>
      <c r="B30" s="212">
        <v>366251.4</v>
      </c>
      <c r="C30" s="213">
        <v>258888.95771563484</v>
      </c>
      <c r="D30" s="213"/>
      <c r="E30" s="213"/>
      <c r="F30" s="213"/>
      <c r="G30" s="410" t="s">
        <v>1459</v>
      </c>
      <c r="H30" s="213">
        <f t="shared" si="4"/>
        <v>0</v>
      </c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55"/>
    </row>
    <row r="31" spans="1:21" ht="23.25">
      <c r="A31" s="204" t="s">
        <v>1383</v>
      </c>
      <c r="B31" s="206">
        <v>243106.71</v>
      </c>
      <c r="C31" s="206">
        <v>224270.87069782655</v>
      </c>
      <c r="D31" s="206">
        <v>256156</v>
      </c>
      <c r="E31" s="206">
        <v>197111.04000000001</v>
      </c>
      <c r="F31" s="206">
        <v>230719.92526011704</v>
      </c>
      <c r="G31" s="407" t="s">
        <v>1943</v>
      </c>
      <c r="H31" s="206">
        <f t="shared" si="4"/>
        <v>33608.885260117037</v>
      </c>
      <c r="J31" s="205"/>
      <c r="K31" s="205"/>
      <c r="L31" s="205"/>
      <c r="M31" s="205"/>
      <c r="N31" s="205"/>
      <c r="O31" s="205"/>
      <c r="P31" s="205"/>
      <c r="Q31" s="205"/>
      <c r="R31" s="205"/>
      <c r="S31" s="205">
        <v>230719.92526011704</v>
      </c>
      <c r="T31" s="205"/>
      <c r="U31" s="255"/>
    </row>
    <row r="32" spans="1:21">
      <c r="A32" s="204" t="s">
        <v>1964</v>
      </c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55"/>
    </row>
    <row r="33" spans="1:22" ht="36" customHeight="1">
      <c r="A33" s="204" t="s">
        <v>1453</v>
      </c>
      <c r="B33" s="214">
        <v>32475.5</v>
      </c>
      <c r="C33" s="214">
        <v>31705.57</v>
      </c>
      <c r="D33" s="214">
        <v>31705.57</v>
      </c>
      <c r="E33" s="214">
        <v>15786.415813314976</v>
      </c>
      <c r="F33" s="214">
        <v>15076.044391175557</v>
      </c>
      <c r="G33" s="407" t="s">
        <v>1946</v>
      </c>
      <c r="H33" s="214">
        <f t="shared" si="4"/>
        <v>-710.37142213941843</v>
      </c>
      <c r="J33" s="205"/>
      <c r="K33" s="205"/>
      <c r="L33" s="205">
        <v>15076.04</v>
      </c>
      <c r="M33" s="205"/>
      <c r="N33" s="205"/>
      <c r="O33" s="205"/>
      <c r="P33" s="205"/>
      <c r="Q33" s="205"/>
      <c r="R33" s="205"/>
      <c r="S33" s="205"/>
      <c r="T33" s="205"/>
      <c r="U33" s="255"/>
    </row>
    <row r="34" spans="1:22" ht="97.5" customHeight="1">
      <c r="A34" s="204" t="s">
        <v>1384</v>
      </c>
      <c r="B34" s="206">
        <v>107867.31</v>
      </c>
      <c r="C34" s="206">
        <v>99036.57</v>
      </c>
      <c r="D34" s="206">
        <f>ce!E127</f>
        <v>106407.91000000003</v>
      </c>
      <c r="E34" s="206">
        <f>ce!G127</f>
        <v>163964</v>
      </c>
      <c r="F34" s="206">
        <f>ce!K127</f>
        <v>165850</v>
      </c>
      <c r="G34" s="411" t="s">
        <v>1947</v>
      </c>
      <c r="H34" s="206">
        <f t="shared" si="4"/>
        <v>1886</v>
      </c>
      <c r="I34" s="126"/>
      <c r="J34" s="205"/>
      <c r="K34" s="205"/>
      <c r="L34" s="205"/>
      <c r="M34" s="205"/>
      <c r="N34" s="205"/>
      <c r="O34" s="205"/>
      <c r="P34" s="205"/>
      <c r="Q34" s="205"/>
      <c r="R34" s="205"/>
      <c r="S34" s="205">
        <v>36500</v>
      </c>
      <c r="T34" s="205"/>
      <c r="U34" s="255"/>
    </row>
    <row r="35" spans="1:22">
      <c r="A35" s="204" t="s">
        <v>1385</v>
      </c>
      <c r="B35" s="206">
        <v>0</v>
      </c>
      <c r="C35" s="206">
        <v>1398.98</v>
      </c>
      <c r="D35" s="206">
        <f>ce!E135</f>
        <v>1398.98</v>
      </c>
      <c r="E35" s="206">
        <f>ce!G135</f>
        <v>1400</v>
      </c>
      <c r="F35" s="206">
        <f>ce!K135</f>
        <v>3665</v>
      </c>
      <c r="G35" s="407" t="s">
        <v>1948</v>
      </c>
      <c r="H35" s="206">
        <f t="shared" si="4"/>
        <v>2265</v>
      </c>
      <c r="J35" s="205"/>
      <c r="K35" s="205"/>
      <c r="L35" s="262"/>
      <c r="M35" s="205"/>
      <c r="N35" s="205"/>
      <c r="O35" s="205"/>
      <c r="P35" s="205"/>
      <c r="Q35" s="205"/>
      <c r="R35" s="262"/>
      <c r="S35" s="205"/>
      <c r="T35" s="205"/>
      <c r="U35" s="255"/>
    </row>
    <row r="36" spans="1:22">
      <c r="A36" s="204" t="s">
        <v>1386</v>
      </c>
      <c r="B36" s="213">
        <v>398000</v>
      </c>
      <c r="C36" s="213">
        <v>388000</v>
      </c>
      <c r="D36" s="213">
        <f>ce!E136</f>
        <v>378472.65</v>
      </c>
      <c r="E36" s="213">
        <f>ce!G136</f>
        <v>378500</v>
      </c>
      <c r="F36" s="213">
        <f>ce!K136</f>
        <v>386800</v>
      </c>
      <c r="G36" s="412"/>
      <c r="H36" s="213">
        <f t="shared" si="4"/>
        <v>8300</v>
      </c>
      <c r="J36" s="144"/>
      <c r="K36" s="144"/>
      <c r="L36" s="144"/>
      <c r="M36" s="144"/>
      <c r="N36" s="144"/>
      <c r="O36" s="144"/>
      <c r="P36" s="144"/>
      <c r="Q36" s="144"/>
      <c r="R36" s="144"/>
      <c r="S36" s="254">
        <v>386800</v>
      </c>
      <c r="T36" s="144"/>
      <c r="U36" s="255"/>
    </row>
    <row r="37" spans="1:22">
      <c r="A37" s="215" t="s">
        <v>1387</v>
      </c>
      <c r="B37" s="214">
        <v>4394.29</v>
      </c>
      <c r="C37" s="200">
        <v>4394.29</v>
      </c>
      <c r="D37" s="200">
        <f>ce!E141</f>
        <v>2873.23</v>
      </c>
      <c r="E37" s="205">
        <f>ce!G141</f>
        <v>2873.23</v>
      </c>
      <c r="F37" s="206">
        <f>ce!K146</f>
        <v>1992.11</v>
      </c>
      <c r="G37" s="412"/>
      <c r="H37" s="205">
        <f t="shared" si="4"/>
        <v>-881.12000000000012</v>
      </c>
    </row>
    <row r="39" spans="1:22" ht="63">
      <c r="B39" s="186" t="s">
        <v>1388</v>
      </c>
      <c r="C39" s="187" t="s">
        <v>1365</v>
      </c>
      <c r="D39" s="187" t="s">
        <v>1360</v>
      </c>
      <c r="E39" s="187" t="s">
        <v>1361</v>
      </c>
      <c r="F39" s="187" t="s">
        <v>1361</v>
      </c>
      <c r="H39" s="187" t="s">
        <v>1944</v>
      </c>
      <c r="J39" s="257" t="s">
        <v>1466</v>
      </c>
      <c r="K39" s="257" t="s">
        <v>1480</v>
      </c>
      <c r="L39" s="257" t="s">
        <v>1461</v>
      </c>
      <c r="M39" s="257" t="s">
        <v>1464</v>
      </c>
      <c r="N39" s="257" t="s">
        <v>1463</v>
      </c>
      <c r="O39" s="257" t="s">
        <v>1481</v>
      </c>
      <c r="P39" s="257" t="s">
        <v>1482</v>
      </c>
      <c r="Q39" s="257" t="s">
        <v>1465</v>
      </c>
      <c r="R39" s="257" t="s">
        <v>1483</v>
      </c>
      <c r="S39" s="257" t="s">
        <v>1332</v>
      </c>
      <c r="T39" s="257" t="s">
        <v>1484</v>
      </c>
    </row>
    <row r="40" spans="1:22">
      <c r="B40" s="216"/>
      <c r="C40" s="250"/>
      <c r="D40" s="250"/>
      <c r="E40" s="250"/>
      <c r="F40" s="250"/>
      <c r="H40" s="250"/>
      <c r="J40" s="216">
        <f t="shared" ref="J40:R40" si="14">J114+J127</f>
        <v>430542.26080310106</v>
      </c>
      <c r="K40" s="216">
        <f t="shared" si="14"/>
        <v>830010.63054617494</v>
      </c>
      <c r="L40" s="216">
        <f t="shared" si="14"/>
        <v>1682973.89</v>
      </c>
      <c r="M40" s="216">
        <f t="shared" si="14"/>
        <v>1050743.3800000001</v>
      </c>
      <c r="N40" s="216">
        <f t="shared" si="14"/>
        <v>77105.561461094956</v>
      </c>
      <c r="O40" s="216">
        <f t="shared" si="14"/>
        <v>0</v>
      </c>
      <c r="P40" s="216">
        <f t="shared" si="14"/>
        <v>0</v>
      </c>
      <c r="Q40" s="216">
        <f t="shared" si="14"/>
        <v>68698.80595389675</v>
      </c>
      <c r="R40" s="216">
        <f t="shared" si="14"/>
        <v>14391.83</v>
      </c>
      <c r="S40" s="216">
        <f>S114+S127</f>
        <v>452261.25242334296</v>
      </c>
      <c r="T40" s="216">
        <f>T114+T127</f>
        <v>0</v>
      </c>
    </row>
    <row r="41" spans="1:22">
      <c r="A41" s="189" t="s">
        <v>1389</v>
      </c>
      <c r="B41" s="217">
        <f t="shared" ref="B41:D41" si="15">B43+B83+B113+B118+B120+B124</f>
        <v>13925461.567459999</v>
      </c>
      <c r="C41" s="248">
        <f t="shared" si="15"/>
        <v>12918958.939999999</v>
      </c>
      <c r="D41" s="248">
        <f t="shared" si="15"/>
        <v>13884454.403469998</v>
      </c>
      <c r="E41" s="248">
        <f>E43+E83+E113+E118+E120+E122+E124</f>
        <v>13051171.960000001</v>
      </c>
      <c r="F41" s="248">
        <f>F43+F83+F113+F118+F120+F122+F124</f>
        <v>13044162.203431442</v>
      </c>
      <c r="H41" s="248">
        <f t="shared" si="4"/>
        <v>-7009.7565685585141</v>
      </c>
      <c r="J41" s="263">
        <f>J43+J83+J113+J118+J120+J124+J122</f>
        <v>433357.1953863356</v>
      </c>
      <c r="K41" s="263">
        <f t="shared" ref="K41:T41" si="16">K43+K83+K113+K118+K120+K124+K122</f>
        <v>898952.02875962574</v>
      </c>
      <c r="L41" s="263">
        <f t="shared" si="16"/>
        <v>6535920.0099999998</v>
      </c>
      <c r="M41" s="263">
        <f t="shared" si="16"/>
        <v>3101991.9</v>
      </c>
      <c r="N41" s="263">
        <f t="shared" si="16"/>
        <v>194074.16659914516</v>
      </c>
      <c r="O41" s="263">
        <f t="shared" si="16"/>
        <v>170700</v>
      </c>
      <c r="P41" s="263">
        <f t="shared" si="16"/>
        <v>118000</v>
      </c>
      <c r="Q41" s="263">
        <f t="shared" si="16"/>
        <v>69472.757699426482</v>
      </c>
      <c r="R41" s="263">
        <f t="shared" si="16"/>
        <v>437380.97686322592</v>
      </c>
      <c r="S41" s="263">
        <f t="shared" si="16"/>
        <v>626198.80034656869</v>
      </c>
      <c r="T41" s="263">
        <f t="shared" si="16"/>
        <v>458114.37</v>
      </c>
      <c r="U41" s="255">
        <f>SUM(J41:T41)</f>
        <v>13044162.205654327</v>
      </c>
      <c r="V41" s="392"/>
    </row>
    <row r="42" spans="1:22">
      <c r="C42" s="3"/>
      <c r="D42" s="3"/>
      <c r="E42" s="3"/>
      <c r="H42" s="3"/>
      <c r="J42" s="128"/>
      <c r="K42" s="128"/>
      <c r="L42" s="127"/>
      <c r="M42" s="127"/>
      <c r="N42" s="127"/>
      <c r="O42" s="127"/>
      <c r="P42" s="127"/>
      <c r="Q42" s="127"/>
      <c r="R42" s="127"/>
      <c r="S42" s="127"/>
      <c r="T42" s="127"/>
      <c r="V42" s="125">
        <f t="shared" ref="V42" si="17">U42-E42</f>
        <v>0</v>
      </c>
    </row>
    <row r="43" spans="1:22">
      <c r="A43" s="193" t="s">
        <v>1390</v>
      </c>
      <c r="B43" s="195">
        <f t="shared" ref="B43" si="18">B44+B48+B53+B62+B66</f>
        <v>9249270.6874599997</v>
      </c>
      <c r="C43" s="195">
        <f t="shared" ref="C43" si="19">C44+C48+C53+C62+C66</f>
        <v>8130101.4299999997</v>
      </c>
      <c r="D43" s="195">
        <f t="shared" ref="D43" si="20">D44+D48+D53+D62+D66</f>
        <v>8996761.9234699998</v>
      </c>
      <c r="E43" s="195">
        <f t="shared" ref="E43:F43" si="21">E44+E48+E53+E62+E66</f>
        <v>8218266.1799999997</v>
      </c>
      <c r="F43" s="195">
        <f t="shared" si="21"/>
        <v>8187167.1164314421</v>
      </c>
      <c r="H43" s="195">
        <f t="shared" si="4"/>
        <v>-31099.063568557613</v>
      </c>
      <c r="J43" s="194">
        <f>SUM(J44:J81)</f>
        <v>0</v>
      </c>
      <c r="K43" s="194">
        <f t="shared" ref="K43:T43" si="22">SUM(K44:K81)</f>
        <v>120000</v>
      </c>
      <c r="L43" s="194">
        <f t="shared" si="22"/>
        <v>4948753.2699999996</v>
      </c>
      <c r="M43" s="194">
        <f t="shared" si="22"/>
        <v>2108885.63</v>
      </c>
      <c r="N43" s="194">
        <f t="shared" si="22"/>
        <v>110511.8</v>
      </c>
      <c r="O43" s="194">
        <f t="shared" si="22"/>
        <v>170700</v>
      </c>
      <c r="P43" s="194">
        <f t="shared" si="22"/>
        <v>118000</v>
      </c>
      <c r="Q43" s="194">
        <f t="shared" si="22"/>
        <v>0</v>
      </c>
      <c r="R43" s="194">
        <f t="shared" si="22"/>
        <v>138616.91</v>
      </c>
      <c r="S43" s="194">
        <f t="shared" si="22"/>
        <v>13585.14</v>
      </c>
      <c r="T43" s="194">
        <f t="shared" si="22"/>
        <v>458114.37</v>
      </c>
      <c r="U43" s="255">
        <f>SUM(J43:T43)</f>
        <v>8187167.1199999992</v>
      </c>
      <c r="V43" s="125">
        <f>U43-F43</f>
        <v>3.5685570910573006E-3</v>
      </c>
    </row>
    <row r="44" spans="1:22">
      <c r="A44" s="218" t="s">
        <v>1391</v>
      </c>
      <c r="B44" s="219">
        <f>B45+B46</f>
        <v>1718253.904965</v>
      </c>
      <c r="C44" s="220">
        <v>1600000</v>
      </c>
      <c r="D44" s="219">
        <f>D45+D46</f>
        <v>1717402.4100000001</v>
      </c>
      <c r="E44" s="219">
        <f>E45+E46</f>
        <v>1559400</v>
      </c>
      <c r="F44" s="220">
        <f>F45+F46</f>
        <v>1559400</v>
      </c>
      <c r="H44" s="219">
        <f t="shared" si="4"/>
        <v>0</v>
      </c>
      <c r="J44" s="219"/>
      <c r="K44" s="219"/>
      <c r="L44" s="219">
        <v>1559400</v>
      </c>
      <c r="M44" s="219"/>
      <c r="N44" s="219"/>
      <c r="O44" s="219"/>
      <c r="P44" s="219"/>
      <c r="Q44" s="219"/>
      <c r="R44" s="219"/>
      <c r="S44" s="219"/>
      <c r="T44" s="219"/>
      <c r="U44" s="255">
        <f t="shared" ref="U44:U109" si="23">SUM(J44:T44)</f>
        <v>1559400</v>
      </c>
      <c r="V44" s="125">
        <f t="shared" ref="V44:V109" si="24">U44-F44</f>
        <v>0</v>
      </c>
    </row>
    <row r="45" spans="1:22" s="66" customFormat="1">
      <c r="A45" s="202" t="s">
        <v>1392</v>
      </c>
      <c r="B45" s="224">
        <v>108253.90496499999</v>
      </c>
      <c r="C45" s="224"/>
      <c r="D45" s="224">
        <f>ce!E295</f>
        <v>139780.45901300001</v>
      </c>
      <c r="E45" s="224"/>
      <c r="F45" s="201"/>
      <c r="G45" s="413" t="s">
        <v>1348</v>
      </c>
      <c r="H45" s="224">
        <f t="shared" si="4"/>
        <v>0</v>
      </c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55">
        <f t="shared" si="23"/>
        <v>0</v>
      </c>
      <c r="V45" s="125">
        <f t="shared" si="24"/>
        <v>0</v>
      </c>
    </row>
    <row r="46" spans="1:22">
      <c r="A46" s="199" t="s">
        <v>1393</v>
      </c>
      <c r="B46" s="214">
        <v>1610000</v>
      </c>
      <c r="C46" s="214">
        <v>1600000</v>
      </c>
      <c r="D46" s="214">
        <f>ce!E294</f>
        <v>1577621.950987</v>
      </c>
      <c r="E46" s="297">
        <f>ce!G294</f>
        <v>1559400</v>
      </c>
      <c r="F46" s="297">
        <f>ce!K294</f>
        <v>1559400</v>
      </c>
      <c r="G46" s="414"/>
      <c r="H46" s="297">
        <f t="shared" si="4"/>
        <v>0</v>
      </c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55">
        <f t="shared" si="23"/>
        <v>0</v>
      </c>
      <c r="V46" s="125"/>
    </row>
    <row r="47" spans="1:22">
      <c r="A47" s="199"/>
      <c r="F47" s="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55">
        <f t="shared" si="23"/>
        <v>0</v>
      </c>
      <c r="V47" s="125">
        <f t="shared" si="24"/>
        <v>0</v>
      </c>
    </row>
    <row r="48" spans="1:22">
      <c r="A48" s="222" t="s">
        <v>1513</v>
      </c>
      <c r="B48" s="223">
        <f t="shared" ref="B48:E48" si="25">B49+B50</f>
        <v>2232080.052495</v>
      </c>
      <c r="C48" s="220">
        <f t="shared" si="25"/>
        <v>2100000</v>
      </c>
      <c r="D48" s="220">
        <f t="shared" si="25"/>
        <v>2214969.92</v>
      </c>
      <c r="E48" s="220">
        <f t="shared" si="25"/>
        <v>2243100</v>
      </c>
      <c r="F48" s="220">
        <f t="shared" ref="F48" si="26">F49+F50</f>
        <v>2145000</v>
      </c>
      <c r="H48" s="220">
        <f t="shared" si="4"/>
        <v>-98100</v>
      </c>
      <c r="J48" s="200"/>
      <c r="K48" s="200"/>
      <c r="L48" s="223">
        <v>2145000</v>
      </c>
      <c r="M48" s="200"/>
      <c r="N48" s="200"/>
      <c r="O48" s="200"/>
      <c r="P48" s="200"/>
      <c r="Q48" s="200"/>
      <c r="R48" s="200"/>
      <c r="S48" s="200"/>
      <c r="T48" s="200"/>
      <c r="U48" s="255">
        <f t="shared" si="23"/>
        <v>2145000</v>
      </c>
      <c r="V48" s="125">
        <f t="shared" si="24"/>
        <v>0</v>
      </c>
    </row>
    <row r="49" spans="1:22" ht="23.25">
      <c r="A49" s="202" t="s">
        <v>1392</v>
      </c>
      <c r="B49" s="224">
        <v>108956.05249500001</v>
      </c>
      <c r="C49" s="201"/>
      <c r="D49" s="224">
        <f>ce!E297</f>
        <v>124735.32051799999</v>
      </c>
      <c r="E49" s="224"/>
      <c r="F49" s="201"/>
      <c r="G49" s="415" t="s">
        <v>1349</v>
      </c>
      <c r="H49" s="224">
        <f t="shared" si="4"/>
        <v>0</v>
      </c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55">
        <f t="shared" si="23"/>
        <v>0</v>
      </c>
      <c r="V49" s="125">
        <f t="shared" si="24"/>
        <v>0</v>
      </c>
    </row>
    <row r="50" spans="1:22">
      <c r="A50" s="199" t="s">
        <v>1393</v>
      </c>
      <c r="B50" s="201">
        <v>2123124</v>
      </c>
      <c r="C50" s="201">
        <v>2100000</v>
      </c>
      <c r="D50" s="201">
        <f>ce!E296</f>
        <v>2090234.5994819999</v>
      </c>
      <c r="E50" s="206">
        <f>ce!G296</f>
        <v>2243100</v>
      </c>
      <c r="F50" s="206">
        <f>ce!K296</f>
        <v>2145000</v>
      </c>
      <c r="G50" s="416"/>
      <c r="H50" s="206">
        <f t="shared" si="4"/>
        <v>-98100</v>
      </c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55">
        <f t="shared" si="23"/>
        <v>0</v>
      </c>
      <c r="V50" s="125"/>
    </row>
    <row r="51" spans="1:22">
      <c r="A51" s="199"/>
      <c r="B51" s="201"/>
      <c r="C51" s="221"/>
      <c r="D51" s="221"/>
      <c r="E51" s="221"/>
      <c r="F51" s="221"/>
      <c r="H51" s="221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55">
        <f t="shared" si="23"/>
        <v>0</v>
      </c>
      <c r="V51" s="125">
        <f t="shared" si="24"/>
        <v>0</v>
      </c>
    </row>
    <row r="52" spans="1:22">
      <c r="A52" s="199"/>
      <c r="B52" s="201"/>
      <c r="C52" s="221"/>
      <c r="D52" s="221"/>
      <c r="E52" s="221"/>
      <c r="F52" s="221"/>
      <c r="H52" s="221"/>
      <c r="J52" s="225"/>
      <c r="K52" s="225"/>
      <c r="L52" s="225"/>
      <c r="M52" s="225"/>
      <c r="N52" s="225"/>
      <c r="O52" s="225"/>
      <c r="P52" s="225"/>
      <c r="Q52" s="225">
        <f>[1]Foglio1!W297+[1]Foglio1!W298</f>
        <v>0</v>
      </c>
      <c r="R52" s="225">
        <f>[1]Foglio1!X297+[1]Foglio1!X298</f>
        <v>0</v>
      </c>
      <c r="S52" s="225"/>
      <c r="T52" s="225"/>
      <c r="U52" s="255">
        <f t="shared" si="23"/>
        <v>0</v>
      </c>
      <c r="V52" s="125">
        <f t="shared" si="24"/>
        <v>0</v>
      </c>
    </row>
    <row r="53" spans="1:22" ht="30">
      <c r="A53" s="222" t="s">
        <v>1394</v>
      </c>
      <c r="B53" s="225">
        <f t="shared" ref="B53:E53" si="27">SUM(B54:B59)</f>
        <v>3406829.31</v>
      </c>
      <c r="C53" s="220">
        <f t="shared" si="27"/>
        <v>3042162.46</v>
      </c>
      <c r="D53" s="220">
        <f t="shared" si="27"/>
        <v>3182044</v>
      </c>
      <c r="E53" s="220">
        <f t="shared" si="27"/>
        <v>3099100</v>
      </c>
      <c r="F53" s="220">
        <f>SUM(F54:F60)</f>
        <v>3168678.8</v>
      </c>
      <c r="H53" s="220">
        <f t="shared" si="4"/>
        <v>69578.799999999814</v>
      </c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55">
        <f t="shared" si="23"/>
        <v>0</v>
      </c>
      <c r="V53" s="125"/>
    </row>
    <row r="54" spans="1:22" s="66" customFormat="1">
      <c r="A54" s="202" t="s">
        <v>1454</v>
      </c>
      <c r="B54" s="224">
        <f>241236.31</f>
        <v>241236.31</v>
      </c>
      <c r="C54" s="224">
        <v>90000</v>
      </c>
      <c r="D54" s="224">
        <f>ce!E300-84805.48</f>
        <v>177023.13</v>
      </c>
      <c r="E54" s="224"/>
      <c r="F54" s="389"/>
      <c r="G54" s="423"/>
      <c r="H54" s="389">
        <f t="shared" si="4"/>
        <v>0</v>
      </c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390">
        <f t="shared" si="23"/>
        <v>0</v>
      </c>
      <c r="V54" s="125">
        <f t="shared" si="24"/>
        <v>0</v>
      </c>
    </row>
    <row r="55" spans="1:22">
      <c r="A55" s="199" t="s">
        <v>1395</v>
      </c>
      <c r="B55" s="208">
        <v>952496</v>
      </c>
      <c r="C55" s="206">
        <v>860000</v>
      </c>
      <c r="D55" s="206">
        <f>796953.64+33000</f>
        <v>829953.64</v>
      </c>
      <c r="E55" s="206">
        <v>923000</v>
      </c>
      <c r="F55" s="206">
        <v>940000</v>
      </c>
      <c r="G55" s="417"/>
      <c r="H55" s="206">
        <f t="shared" si="4"/>
        <v>17000</v>
      </c>
      <c r="J55" s="264"/>
      <c r="K55" s="264"/>
      <c r="L55" s="264">
        <v>940000</v>
      </c>
      <c r="M55" s="264"/>
      <c r="N55" s="264"/>
      <c r="O55" s="264"/>
      <c r="P55" s="264"/>
      <c r="Q55" s="264"/>
      <c r="R55" s="264"/>
      <c r="S55" s="264"/>
      <c r="T55" s="264"/>
      <c r="U55" s="255">
        <f t="shared" si="23"/>
        <v>940000</v>
      </c>
      <c r="V55" s="125">
        <f t="shared" si="24"/>
        <v>0</v>
      </c>
    </row>
    <row r="56" spans="1:22" ht="23.25">
      <c r="A56" s="199" t="s">
        <v>1949</v>
      </c>
      <c r="B56" s="201">
        <v>1200000</v>
      </c>
      <c r="C56" s="201">
        <f>1200000-90000</f>
        <v>1110000</v>
      </c>
      <c r="D56" s="201">
        <f>1237271.58-84805.48-5406.11+84805.48</f>
        <v>1231865.47</v>
      </c>
      <c r="E56" s="206">
        <f>1237000-84805-10000+84805</f>
        <v>1227000</v>
      </c>
      <c r="F56" s="206">
        <f>1367000</f>
        <v>1367000</v>
      </c>
      <c r="G56" s="410" t="s">
        <v>1997</v>
      </c>
      <c r="H56" s="206">
        <f t="shared" si="4"/>
        <v>140000</v>
      </c>
      <c r="J56" s="264"/>
      <c r="K56" s="264"/>
      <c r="L56" s="264"/>
      <c r="M56" s="226">
        <v>1282200</v>
      </c>
      <c r="N56" s="264"/>
      <c r="O56" s="264"/>
      <c r="P56" s="264"/>
      <c r="Q56" s="264"/>
      <c r="R56" s="264"/>
      <c r="S56" s="264"/>
      <c r="T56" s="264">
        <v>84800</v>
      </c>
      <c r="U56" s="255">
        <f t="shared" si="23"/>
        <v>1367000</v>
      </c>
      <c r="V56" s="125">
        <f t="shared" si="24"/>
        <v>0</v>
      </c>
    </row>
    <row r="57" spans="1:22">
      <c r="A57" s="199" t="s">
        <v>1396</v>
      </c>
      <c r="B57" s="206">
        <v>713097</v>
      </c>
      <c r="C57" s="206">
        <v>697000</v>
      </c>
      <c r="D57" s="206">
        <v>658689.11</v>
      </c>
      <c r="E57" s="206">
        <v>664100</v>
      </c>
      <c r="F57" s="206">
        <v>566000</v>
      </c>
      <c r="H57" s="206">
        <f t="shared" si="4"/>
        <v>-98100</v>
      </c>
      <c r="K57" s="226">
        <v>120000</v>
      </c>
      <c r="L57" s="226"/>
      <c r="M57" s="226">
        <f>566000-120000</f>
        <v>446000</v>
      </c>
      <c r="N57" s="264"/>
      <c r="O57" s="226"/>
      <c r="P57" s="226"/>
      <c r="Q57" s="226"/>
      <c r="R57" s="264"/>
      <c r="S57" s="264"/>
      <c r="T57" s="264"/>
      <c r="U57" s="255">
        <f t="shared" si="23"/>
        <v>566000</v>
      </c>
      <c r="V57" s="125">
        <f t="shared" si="24"/>
        <v>0</v>
      </c>
    </row>
    <row r="58" spans="1:22" ht="23.25">
      <c r="A58" s="199" t="s">
        <v>1397</v>
      </c>
      <c r="B58" s="201">
        <v>240000</v>
      </c>
      <c r="C58" s="201">
        <v>240000</v>
      </c>
      <c r="D58" s="201">
        <v>240000</v>
      </c>
      <c r="E58" s="201">
        <v>240000</v>
      </c>
      <c r="F58" s="201">
        <v>240000</v>
      </c>
      <c r="G58" s="422" t="s">
        <v>1488</v>
      </c>
      <c r="H58" s="201">
        <f t="shared" si="4"/>
        <v>0</v>
      </c>
      <c r="K58" s="264"/>
      <c r="L58" s="264"/>
      <c r="M58" s="226">
        <f>F58-T58</f>
        <v>164069</v>
      </c>
      <c r="N58" s="264"/>
      <c r="O58" s="264"/>
      <c r="P58" s="264"/>
      <c r="Q58" s="264"/>
      <c r="R58" s="264"/>
      <c r="S58" s="264"/>
      <c r="T58" s="226">
        <f>42700+16120+17111</f>
        <v>75931</v>
      </c>
      <c r="U58" s="255">
        <f t="shared" si="23"/>
        <v>240000</v>
      </c>
      <c r="V58" s="125">
        <f t="shared" si="24"/>
        <v>0</v>
      </c>
    </row>
    <row r="59" spans="1:22" ht="42.75" customHeight="1">
      <c r="A59" s="199" t="s">
        <v>1398</v>
      </c>
      <c r="B59" s="201">
        <v>60000</v>
      </c>
      <c r="C59" s="201">
        <f>60000-14837.54</f>
        <v>45162.46</v>
      </c>
      <c r="D59" s="201">
        <v>44512.65</v>
      </c>
      <c r="E59" s="201">
        <v>45000</v>
      </c>
      <c r="F59" s="201">
        <v>42700</v>
      </c>
      <c r="G59" s="407" t="s">
        <v>1950</v>
      </c>
      <c r="H59" s="201">
        <f t="shared" si="4"/>
        <v>-2300</v>
      </c>
      <c r="J59" s="200"/>
      <c r="K59" s="200"/>
      <c r="L59" s="200"/>
      <c r="M59" s="200"/>
      <c r="N59" s="200"/>
      <c r="O59" s="200">
        <v>42700</v>
      </c>
      <c r="P59" s="200"/>
      <c r="Q59" s="200"/>
      <c r="R59" s="200"/>
      <c r="S59" s="200"/>
      <c r="T59" s="200"/>
      <c r="U59" s="255">
        <f t="shared" si="23"/>
        <v>42700</v>
      </c>
      <c r="V59" s="125">
        <f t="shared" si="24"/>
        <v>0</v>
      </c>
    </row>
    <row r="60" spans="1:22">
      <c r="A60" s="199" t="s">
        <v>1958</v>
      </c>
      <c r="B60" s="201"/>
      <c r="C60" s="201"/>
      <c r="D60" s="201"/>
      <c r="E60" s="201"/>
      <c r="F60" s="201">
        <v>12978.8</v>
      </c>
      <c r="G60" s="407"/>
      <c r="H60" s="201"/>
      <c r="J60" s="200"/>
      <c r="K60" s="200"/>
      <c r="L60" s="200"/>
      <c r="M60" s="200"/>
      <c r="N60" s="200">
        <v>12978.8</v>
      </c>
      <c r="O60" s="200"/>
      <c r="P60" s="200"/>
      <c r="Q60" s="200"/>
      <c r="R60" s="200"/>
      <c r="S60" s="200"/>
      <c r="T60" s="200"/>
      <c r="U60" s="255">
        <f t="shared" si="23"/>
        <v>12978.8</v>
      </c>
      <c r="V60" s="125">
        <f t="shared" si="24"/>
        <v>0</v>
      </c>
    </row>
    <row r="61" spans="1:22">
      <c r="A61" s="199"/>
      <c r="B61" s="206"/>
      <c r="C61" s="227"/>
      <c r="D61" s="227"/>
      <c r="E61" s="227"/>
      <c r="F61" s="227"/>
      <c r="G61" s="424"/>
      <c r="H61" s="227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55">
        <f t="shared" si="23"/>
        <v>0</v>
      </c>
      <c r="V61" s="125">
        <f t="shared" si="24"/>
        <v>0</v>
      </c>
    </row>
    <row r="62" spans="1:22">
      <c r="A62" s="222" t="s">
        <v>1399</v>
      </c>
      <c r="B62" s="223">
        <f t="shared" ref="B62:E62" si="28">B63+B64</f>
        <v>109675.81</v>
      </c>
      <c r="C62" s="220">
        <f t="shared" si="28"/>
        <v>101500</v>
      </c>
      <c r="D62" s="220">
        <f t="shared" si="28"/>
        <v>117615.41</v>
      </c>
      <c r="E62" s="220">
        <f t="shared" si="28"/>
        <v>119000</v>
      </c>
      <c r="F62" s="220">
        <f t="shared" ref="F62" si="29">F63+F64</f>
        <v>140400</v>
      </c>
      <c r="G62" s="424"/>
      <c r="H62" s="220">
        <f t="shared" si="4"/>
        <v>21400</v>
      </c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55">
        <f t="shared" si="23"/>
        <v>0</v>
      </c>
      <c r="V62" s="125"/>
    </row>
    <row r="63" spans="1:22">
      <c r="A63" s="199" t="s">
        <v>1400</v>
      </c>
      <c r="B63" s="206">
        <v>80560</v>
      </c>
      <c r="C63" s="206">
        <v>72500</v>
      </c>
      <c r="D63" s="206">
        <v>72401.820000000007</v>
      </c>
      <c r="E63" s="206">
        <v>90000</v>
      </c>
      <c r="F63" s="206">
        <v>86400</v>
      </c>
      <c r="G63" s="424"/>
      <c r="H63" s="206">
        <f t="shared" si="4"/>
        <v>-3600</v>
      </c>
      <c r="J63" s="200"/>
      <c r="K63" s="200"/>
      <c r="L63" s="200">
        <v>86400</v>
      </c>
      <c r="M63" s="200"/>
      <c r="N63" s="200"/>
      <c r="O63" s="200"/>
      <c r="P63" s="200"/>
      <c r="Q63" s="200"/>
      <c r="R63" s="200"/>
      <c r="S63" s="200"/>
      <c r="T63" s="200"/>
      <c r="U63" s="255">
        <f t="shared" si="23"/>
        <v>86400</v>
      </c>
      <c r="V63" s="125">
        <f t="shared" si="24"/>
        <v>0</v>
      </c>
    </row>
    <row r="64" spans="1:22">
      <c r="A64" s="199" t="s">
        <v>1401</v>
      </c>
      <c r="B64" s="206">
        <v>29115.81</v>
      </c>
      <c r="C64" s="206">
        <v>29000</v>
      </c>
      <c r="D64" s="206">
        <f>24757.95+20455.64</f>
        <v>45213.59</v>
      </c>
      <c r="E64" s="206">
        <v>29000</v>
      </c>
      <c r="F64" s="206">
        <v>54000</v>
      </c>
      <c r="G64" s="410"/>
      <c r="H64" s="206">
        <f t="shared" si="4"/>
        <v>25000</v>
      </c>
      <c r="J64" s="200"/>
      <c r="K64" s="200"/>
      <c r="L64" s="200"/>
      <c r="M64" s="200">
        <v>54000</v>
      </c>
      <c r="N64" s="200"/>
      <c r="O64" s="200"/>
      <c r="P64" s="200"/>
      <c r="Q64" s="200"/>
      <c r="R64" s="200"/>
      <c r="S64" s="200"/>
      <c r="T64" s="200"/>
      <c r="U64" s="255">
        <f t="shared" si="23"/>
        <v>54000</v>
      </c>
      <c r="V64" s="125">
        <f t="shared" si="24"/>
        <v>0</v>
      </c>
    </row>
    <row r="65" spans="1:22">
      <c r="A65" s="199"/>
      <c r="B65" s="206"/>
      <c r="C65" s="227"/>
      <c r="D65" s="227"/>
      <c r="E65" s="227"/>
      <c r="F65" s="227"/>
      <c r="G65" s="424"/>
      <c r="H65" s="227">
        <f t="shared" si="4"/>
        <v>0</v>
      </c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55">
        <f t="shared" si="23"/>
        <v>0</v>
      </c>
      <c r="V65" s="125">
        <f t="shared" si="24"/>
        <v>0</v>
      </c>
    </row>
    <row r="66" spans="1:22">
      <c r="A66" s="218" t="s">
        <v>1402</v>
      </c>
      <c r="B66" s="228">
        <f>SUM(B67:B79)</f>
        <v>1782431.6099999999</v>
      </c>
      <c r="C66" s="229">
        <f>SUM(C67:C80)</f>
        <v>1286438.97</v>
      </c>
      <c r="D66" s="229">
        <f>SUM(D67:D81)</f>
        <v>1764730.1834700003</v>
      </c>
      <c r="E66" s="229">
        <f>SUM(E67:E81)</f>
        <v>1197666.18</v>
      </c>
      <c r="F66" s="229">
        <f>SUM(F67:F81)</f>
        <v>1173688.3164314423</v>
      </c>
      <c r="H66" s="229">
        <f t="shared" si="4"/>
        <v>-23977.863568557659</v>
      </c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55">
        <f t="shared" si="23"/>
        <v>0</v>
      </c>
      <c r="V66" s="125"/>
    </row>
    <row r="67" spans="1:22" s="66" customFormat="1" ht="45">
      <c r="A67" s="202" t="s">
        <v>1403</v>
      </c>
      <c r="B67" s="230">
        <f>926022.96-410312</f>
        <v>515710.95999999996</v>
      </c>
      <c r="C67" s="231"/>
      <c r="D67" s="230">
        <f>ce!E317-368043.44</f>
        <v>516027.48347000004</v>
      </c>
      <c r="E67" s="230"/>
      <c r="F67" s="231"/>
      <c r="G67" s="407"/>
      <c r="H67" s="23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55">
        <f t="shared" si="23"/>
        <v>0</v>
      </c>
      <c r="V67" s="125">
        <f t="shared" si="24"/>
        <v>0</v>
      </c>
    </row>
    <row r="68" spans="1:22">
      <c r="A68" s="204" t="s">
        <v>1404</v>
      </c>
      <c r="B68" s="214">
        <v>120000</v>
      </c>
      <c r="C68" s="214">
        <v>115000</v>
      </c>
      <c r="D68" s="214">
        <v>113899.2</v>
      </c>
      <c r="E68" s="214">
        <v>140000</v>
      </c>
      <c r="F68" s="214">
        <v>122000</v>
      </c>
      <c r="H68" s="214">
        <f t="shared" si="4"/>
        <v>-18000</v>
      </c>
      <c r="J68" s="200"/>
      <c r="K68" s="200"/>
      <c r="L68" s="200">
        <v>122000</v>
      </c>
      <c r="M68" s="200"/>
      <c r="N68" s="200"/>
      <c r="O68" s="200"/>
      <c r="P68" s="200"/>
      <c r="Q68" s="200"/>
      <c r="R68" s="200"/>
      <c r="S68" s="200"/>
      <c r="T68" s="200"/>
      <c r="U68" s="255">
        <f t="shared" si="23"/>
        <v>122000</v>
      </c>
      <c r="V68" s="125">
        <f t="shared" si="24"/>
        <v>0</v>
      </c>
    </row>
    <row r="69" spans="1:22">
      <c r="A69" s="204" t="s">
        <v>1965</v>
      </c>
      <c r="B69" s="214">
        <v>460000</v>
      </c>
      <c r="C69" s="214">
        <v>459959.2</v>
      </c>
      <c r="D69" s="214">
        <v>459959.2</v>
      </c>
      <c r="E69" s="214">
        <v>460000</v>
      </c>
      <c r="F69" s="214">
        <v>460000</v>
      </c>
      <c r="G69" s="407" t="s">
        <v>1486</v>
      </c>
      <c r="H69" s="214">
        <f t="shared" si="4"/>
        <v>0</v>
      </c>
      <c r="J69" s="264"/>
      <c r="K69" s="264"/>
      <c r="L69" s="264"/>
      <c r="M69" s="264">
        <v>162616.63</v>
      </c>
      <c r="N69" s="264"/>
      <c r="O69" s="264"/>
      <c r="P69" s="264"/>
      <c r="Q69" s="264"/>
      <c r="R69" s="264"/>
      <c r="S69" s="264"/>
      <c r="T69" s="264">
        <v>297383.37</v>
      </c>
      <c r="U69" s="255">
        <f t="shared" si="23"/>
        <v>460000</v>
      </c>
      <c r="V69" s="125">
        <f t="shared" si="24"/>
        <v>0</v>
      </c>
    </row>
    <row r="70" spans="1:22">
      <c r="A70" s="204" t="s">
        <v>1405</v>
      </c>
      <c r="B70" s="214">
        <v>25000</v>
      </c>
      <c r="C70" s="214">
        <v>25000</v>
      </c>
      <c r="D70" s="214">
        <v>25000</v>
      </c>
      <c r="E70" s="214">
        <v>32000</v>
      </c>
      <c r="F70" s="214">
        <v>32000</v>
      </c>
      <c r="G70" s="407"/>
      <c r="H70" s="214">
        <f t="shared" si="4"/>
        <v>0</v>
      </c>
      <c r="J70" s="264"/>
      <c r="K70" s="264"/>
      <c r="L70" s="226">
        <v>32000</v>
      </c>
      <c r="M70" s="264"/>
      <c r="N70" s="264"/>
      <c r="O70" s="264"/>
      <c r="P70" s="264"/>
      <c r="Q70" s="264"/>
      <c r="R70" s="264"/>
      <c r="S70" s="264"/>
      <c r="T70" s="264"/>
      <c r="U70" s="255">
        <f t="shared" si="23"/>
        <v>32000</v>
      </c>
      <c r="V70" s="125">
        <f t="shared" si="24"/>
        <v>0</v>
      </c>
    </row>
    <row r="71" spans="1:22">
      <c r="A71" s="204" t="s">
        <v>1457</v>
      </c>
      <c r="B71" s="214"/>
      <c r="C71" s="214"/>
      <c r="D71" s="214">
        <v>11000</v>
      </c>
      <c r="E71" s="214">
        <v>4000</v>
      </c>
      <c r="F71" s="214">
        <v>4000</v>
      </c>
      <c r="G71" s="407" t="s">
        <v>1485</v>
      </c>
      <c r="H71" s="214">
        <f t="shared" si="4"/>
        <v>0</v>
      </c>
      <c r="J71" s="200"/>
      <c r="K71" s="200"/>
      <c r="L71" s="205">
        <v>4000</v>
      </c>
      <c r="M71" s="200"/>
      <c r="N71" s="200"/>
      <c r="O71" s="200"/>
      <c r="P71" s="200"/>
      <c r="Q71" s="200"/>
      <c r="R71" s="200"/>
      <c r="S71" s="200"/>
      <c r="T71" s="200"/>
      <c r="U71" s="255">
        <f t="shared" si="23"/>
        <v>4000</v>
      </c>
      <c r="V71" s="125">
        <f t="shared" si="24"/>
        <v>0</v>
      </c>
    </row>
    <row r="72" spans="1:22">
      <c r="A72" s="199" t="s">
        <v>1406</v>
      </c>
      <c r="B72" s="214">
        <v>20000</v>
      </c>
      <c r="C72" s="214">
        <v>20000</v>
      </c>
      <c r="D72" s="214">
        <v>20000</v>
      </c>
      <c r="E72" s="297">
        <v>20000</v>
      </c>
      <c r="F72" s="297">
        <v>20000</v>
      </c>
      <c r="G72" s="410"/>
      <c r="H72" s="297">
        <f t="shared" si="4"/>
        <v>0</v>
      </c>
      <c r="J72" s="200"/>
      <c r="K72" s="200"/>
      <c r="L72" s="205">
        <v>20000</v>
      </c>
      <c r="M72" s="200"/>
      <c r="N72" s="226"/>
      <c r="O72" s="226"/>
      <c r="P72" s="226"/>
      <c r="Q72" s="205"/>
      <c r="R72" s="200"/>
      <c r="S72" s="200"/>
      <c r="T72" s="200"/>
      <c r="U72" s="255">
        <f t="shared" si="23"/>
        <v>20000</v>
      </c>
      <c r="V72" s="125">
        <f t="shared" si="24"/>
        <v>0</v>
      </c>
    </row>
    <row r="73" spans="1:22">
      <c r="A73" s="199" t="s">
        <v>1958</v>
      </c>
      <c r="B73" s="214"/>
      <c r="C73" s="214"/>
      <c r="D73" s="214"/>
      <c r="E73" s="297"/>
      <c r="F73" s="297">
        <v>1533</v>
      </c>
      <c r="G73" s="410" t="s">
        <v>1960</v>
      </c>
      <c r="H73" s="297"/>
      <c r="J73" s="200"/>
      <c r="K73" s="200"/>
      <c r="L73" s="205"/>
      <c r="M73" s="200"/>
      <c r="N73" s="226">
        <v>1533</v>
      </c>
      <c r="O73" s="226"/>
      <c r="P73" s="226"/>
      <c r="Q73" s="205"/>
      <c r="R73" s="200"/>
      <c r="S73" s="200"/>
      <c r="T73" s="200"/>
      <c r="U73" s="255">
        <f t="shared" ref="U73" si="30">SUM(J73:T73)</f>
        <v>1533</v>
      </c>
      <c r="V73" s="125">
        <f t="shared" ref="V73" si="31">U73-F73</f>
        <v>0</v>
      </c>
    </row>
    <row r="74" spans="1:22" ht="23.25" customHeight="1">
      <c r="A74" s="199" t="s">
        <v>1407</v>
      </c>
      <c r="B74" s="214">
        <v>203840</v>
      </c>
      <c r="C74" s="214">
        <v>203840</v>
      </c>
      <c r="D74" s="252">
        <v>186640</v>
      </c>
      <c r="E74" s="252">
        <v>96000</v>
      </c>
      <c r="F74" s="252">
        <v>96000</v>
      </c>
      <c r="G74" s="407" t="s">
        <v>1507</v>
      </c>
      <c r="H74" s="252">
        <f t="shared" si="4"/>
        <v>0</v>
      </c>
      <c r="J74" s="200"/>
      <c r="K74" s="200"/>
      <c r="L74" s="200"/>
      <c r="M74" s="200"/>
      <c r="N74" s="226">
        <v>96000</v>
      </c>
      <c r="O74" s="226"/>
      <c r="P74" s="226"/>
      <c r="Q74" s="200"/>
      <c r="R74" s="200"/>
      <c r="S74" s="200"/>
      <c r="T74" s="200"/>
      <c r="U74" s="255">
        <f t="shared" si="23"/>
        <v>96000</v>
      </c>
      <c r="V74" s="125">
        <f t="shared" si="24"/>
        <v>0</v>
      </c>
    </row>
    <row r="75" spans="1:22" ht="62.25" customHeight="1">
      <c r="A75" s="199" t="s">
        <v>1408</v>
      </c>
      <c r="B75" s="214">
        <v>140000</v>
      </c>
      <c r="C75" s="214">
        <v>140000</v>
      </c>
      <c r="D75" s="252">
        <v>67000</v>
      </c>
      <c r="E75" s="425">
        <f>213000-10000-50000-30000-5000</f>
        <v>118000</v>
      </c>
      <c r="F75" s="425">
        <f>213000-10000-50000-30000-5000</f>
        <v>118000</v>
      </c>
      <c r="G75" s="407" t="s">
        <v>1512</v>
      </c>
      <c r="H75" s="297">
        <f t="shared" si="4"/>
        <v>0</v>
      </c>
      <c r="J75" s="200"/>
      <c r="K75" s="200"/>
      <c r="L75" s="200"/>
      <c r="M75" s="200"/>
      <c r="N75" s="205"/>
      <c r="O75" s="200"/>
      <c r="P75" s="200">
        <v>118000</v>
      </c>
      <c r="Q75" s="200"/>
      <c r="R75" s="200"/>
      <c r="S75" s="200"/>
      <c r="T75" s="200"/>
      <c r="U75" s="255">
        <f t="shared" si="23"/>
        <v>118000</v>
      </c>
      <c r="V75" s="125">
        <f t="shared" si="24"/>
        <v>0</v>
      </c>
    </row>
    <row r="76" spans="1:22" ht="15" customHeight="1">
      <c r="A76" s="199" t="s">
        <v>1458</v>
      </c>
      <c r="B76" s="214"/>
      <c r="C76" s="214"/>
      <c r="D76" s="214">
        <v>20000</v>
      </c>
      <c r="E76" s="214"/>
      <c r="F76" s="319"/>
      <c r="G76" s="418"/>
      <c r="H76" s="214">
        <f t="shared" si="4"/>
        <v>0</v>
      </c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55">
        <f t="shared" si="23"/>
        <v>0</v>
      </c>
      <c r="V76" s="125">
        <f t="shared" si="24"/>
        <v>0</v>
      </c>
    </row>
    <row r="77" spans="1:22" ht="15" customHeight="1">
      <c r="A77" s="199" t="s">
        <v>1409</v>
      </c>
      <c r="B77" s="214">
        <v>150000</v>
      </c>
      <c r="C77" s="214">
        <v>165384</v>
      </c>
      <c r="D77" s="214">
        <v>165384</v>
      </c>
      <c r="E77" s="214">
        <f>150000+8000</f>
        <v>158000</v>
      </c>
      <c r="F77" s="214">
        <v>128000</v>
      </c>
      <c r="G77" s="419"/>
      <c r="H77" s="214">
        <f t="shared" si="4"/>
        <v>-30000</v>
      </c>
      <c r="O77" s="127">
        <v>128000</v>
      </c>
      <c r="R77" s="127"/>
      <c r="U77" s="255">
        <f t="shared" si="23"/>
        <v>128000</v>
      </c>
      <c r="V77" s="125">
        <f t="shared" si="24"/>
        <v>0</v>
      </c>
    </row>
    <row r="78" spans="1:22">
      <c r="A78" s="199" t="s">
        <v>1410</v>
      </c>
      <c r="B78" s="200">
        <v>147880.65</v>
      </c>
      <c r="C78" s="201">
        <v>147880.65</v>
      </c>
      <c r="D78" s="201">
        <v>149736.13</v>
      </c>
      <c r="E78" s="201">
        <v>149736.13</v>
      </c>
      <c r="F78" s="201">
        <v>149736.13</v>
      </c>
      <c r="G78" s="407" t="s">
        <v>1951</v>
      </c>
      <c r="H78" s="201">
        <f t="shared" si="4"/>
        <v>0</v>
      </c>
      <c r="L78" s="127"/>
      <c r="R78" s="127">
        <f>149736.13-13585.14</f>
        <v>136150.99</v>
      </c>
      <c r="S78" s="127">
        <v>13585.14</v>
      </c>
      <c r="U78" s="255">
        <f t="shared" si="23"/>
        <v>149736.13</v>
      </c>
      <c r="V78" s="125">
        <f t="shared" si="24"/>
        <v>0</v>
      </c>
    </row>
    <row r="79" spans="1:22">
      <c r="A79" s="232" t="s">
        <v>1411</v>
      </c>
      <c r="B79" s="200">
        <v>0</v>
      </c>
      <c r="C79" s="201">
        <v>2894.3</v>
      </c>
      <c r="D79" s="201">
        <v>5505.97</v>
      </c>
      <c r="E79" s="201">
        <v>5505.97</v>
      </c>
      <c r="F79" s="221"/>
      <c r="H79" s="214">
        <f t="shared" ref="H79:H131" si="32">F79-E79</f>
        <v>-5505.97</v>
      </c>
      <c r="R79" s="127"/>
      <c r="U79" s="255">
        <f t="shared" si="23"/>
        <v>0</v>
      </c>
      <c r="V79" s="125">
        <f t="shared" si="24"/>
        <v>0</v>
      </c>
    </row>
    <row r="80" spans="1:22">
      <c r="A80" s="232" t="s">
        <v>1412</v>
      </c>
      <c r="B80" s="200"/>
      <c r="C80" s="201">
        <v>6480.82</v>
      </c>
      <c r="D80" s="201">
        <v>10154.120000000001</v>
      </c>
      <c r="E80" s="201"/>
      <c r="F80" s="201">
        <v>39953.26643144244</v>
      </c>
      <c r="H80" s="214">
        <f t="shared" si="32"/>
        <v>39953.26643144244</v>
      </c>
      <c r="L80" s="254">
        <v>39953.269999999997</v>
      </c>
      <c r="R80" s="127"/>
      <c r="U80" s="255">
        <f t="shared" si="23"/>
        <v>39953.269999999997</v>
      </c>
      <c r="V80" s="125">
        <f t="shared" si="24"/>
        <v>3.5685575567185879E-3</v>
      </c>
    </row>
    <row r="81" spans="1:23" ht="42.75" customHeight="1">
      <c r="A81" s="232" t="s">
        <v>1456</v>
      </c>
      <c r="B81" s="200"/>
      <c r="C81" s="221"/>
      <c r="D81" s="201">
        <v>14424.08</v>
      </c>
      <c r="E81" s="201">
        <v>14424.08</v>
      </c>
      <c r="F81" s="201">
        <v>2465.92</v>
      </c>
      <c r="G81" s="407" t="s">
        <v>1961</v>
      </c>
      <c r="H81" s="214">
        <f t="shared" si="32"/>
        <v>-11958.16</v>
      </c>
      <c r="R81" s="127">
        <v>2465.92</v>
      </c>
      <c r="U81" s="255">
        <v>2465.92</v>
      </c>
      <c r="V81" s="125">
        <f t="shared" si="24"/>
        <v>0</v>
      </c>
    </row>
    <row r="82" spans="1:23">
      <c r="A82" s="204"/>
      <c r="J82" s="234"/>
      <c r="K82" s="234"/>
      <c r="U82" s="255"/>
      <c r="V82" s="125"/>
      <c r="W82" s="255"/>
    </row>
    <row r="83" spans="1:23" ht="30">
      <c r="A83" s="233" t="s">
        <v>1413</v>
      </c>
      <c r="B83" s="195">
        <f t="shared" ref="B83:E83" si="33">SUM(B84:B111)</f>
        <v>321596.84999999998</v>
      </c>
      <c r="C83" s="195">
        <f t="shared" si="33"/>
        <v>308380.3</v>
      </c>
      <c r="D83" s="195">
        <f t="shared" si="33"/>
        <v>303281.61</v>
      </c>
      <c r="E83" s="195">
        <f t="shared" si="33"/>
        <v>338236.98</v>
      </c>
      <c r="F83" s="195">
        <f t="shared" ref="F83" si="34">SUM(F84:F111)</f>
        <v>361149.25699999993</v>
      </c>
      <c r="H83" s="195">
        <f t="shared" si="32"/>
        <v>22912.276999999944</v>
      </c>
      <c r="J83" s="265">
        <f t="shared" ref="J83:T83" si="35">SUM(J84:J110)</f>
        <v>0</v>
      </c>
      <c r="K83" s="265">
        <f t="shared" si="35"/>
        <v>0</v>
      </c>
      <c r="L83" s="265">
        <f t="shared" si="35"/>
        <v>0</v>
      </c>
      <c r="M83" s="265">
        <f t="shared" si="35"/>
        <v>7000</v>
      </c>
      <c r="N83" s="265">
        <f t="shared" si="35"/>
        <v>11200</v>
      </c>
      <c r="O83" s="265">
        <f t="shared" si="35"/>
        <v>0</v>
      </c>
      <c r="P83" s="265">
        <f t="shared" si="35"/>
        <v>0</v>
      </c>
      <c r="Q83" s="265">
        <f t="shared" si="35"/>
        <v>5000</v>
      </c>
      <c r="R83" s="265">
        <f t="shared" si="35"/>
        <v>152650.18686322586</v>
      </c>
      <c r="S83" s="265">
        <f t="shared" si="35"/>
        <v>185299.07013677413</v>
      </c>
      <c r="T83" s="265">
        <f t="shared" si="35"/>
        <v>0</v>
      </c>
      <c r="U83" s="255">
        <f t="shared" si="23"/>
        <v>361149.25699999998</v>
      </c>
      <c r="V83" s="125">
        <f t="shared" si="24"/>
        <v>0</v>
      </c>
    </row>
    <row r="84" spans="1:23">
      <c r="A84" s="199" t="s">
        <v>1414</v>
      </c>
      <c r="B84" s="235">
        <v>109.61</v>
      </c>
      <c r="C84" s="235">
        <v>11.8</v>
      </c>
      <c r="D84" s="235">
        <f>ce!E188</f>
        <v>879.21</v>
      </c>
      <c r="E84" s="235">
        <f>ce!G188</f>
        <v>880</v>
      </c>
      <c r="F84" s="235">
        <f>ce!K188</f>
        <v>766.37</v>
      </c>
      <c r="G84" s="407"/>
      <c r="H84" s="235">
        <f t="shared" si="32"/>
        <v>-113.63</v>
      </c>
      <c r="L84" s="234"/>
      <c r="M84" s="234"/>
      <c r="N84" s="234"/>
      <c r="O84" s="234"/>
      <c r="P84" s="234"/>
      <c r="Q84" s="234"/>
      <c r="R84" s="235">
        <f>766.37-S84</f>
        <v>103.98000000000002</v>
      </c>
      <c r="S84" s="235">
        <v>662.39</v>
      </c>
      <c r="T84" s="234"/>
      <c r="U84" s="255">
        <f t="shared" si="23"/>
        <v>766.37</v>
      </c>
      <c r="V84" s="125">
        <f>U84-F84</f>
        <v>0</v>
      </c>
    </row>
    <row r="85" spans="1:23">
      <c r="A85" s="199" t="s">
        <v>1415</v>
      </c>
      <c r="B85" s="235">
        <v>1768.66</v>
      </c>
      <c r="C85" s="235">
        <v>1804.03</v>
      </c>
      <c r="D85" s="235">
        <f>ce!E189</f>
        <v>1921.08</v>
      </c>
      <c r="E85" s="235">
        <f>ce!G189</f>
        <v>2320</v>
      </c>
      <c r="F85" s="235">
        <f>ce!K189</f>
        <v>1708.2</v>
      </c>
      <c r="G85" s="407"/>
      <c r="H85" s="235">
        <f t="shared" si="32"/>
        <v>-611.79999999999995</v>
      </c>
      <c r="L85" s="234"/>
      <c r="M85" s="234"/>
      <c r="N85" s="234"/>
      <c r="O85" s="234"/>
      <c r="P85" s="234"/>
      <c r="Q85" s="234"/>
      <c r="R85" s="235">
        <f>1708.2-S85</f>
        <v>135.8900000000001</v>
      </c>
      <c r="S85" s="235">
        <v>1572.31</v>
      </c>
      <c r="T85" s="234"/>
      <c r="U85" s="255">
        <f t="shared" si="23"/>
        <v>1708.2</v>
      </c>
      <c r="V85" s="125">
        <f t="shared" si="24"/>
        <v>0</v>
      </c>
    </row>
    <row r="86" spans="1:23">
      <c r="A86" s="199" t="s">
        <v>1416</v>
      </c>
      <c r="B86" s="235">
        <v>1771.46</v>
      </c>
      <c r="C86" s="235">
        <v>1806.89</v>
      </c>
      <c r="D86" s="235">
        <f>ce!E190</f>
        <v>2890.17</v>
      </c>
      <c r="E86" s="235">
        <f>ce!G190</f>
        <v>3140</v>
      </c>
      <c r="F86" s="235">
        <f>ce!K190</f>
        <v>3420.09</v>
      </c>
      <c r="G86" s="407"/>
      <c r="H86" s="235">
        <f t="shared" si="32"/>
        <v>280.09000000000015</v>
      </c>
      <c r="L86" s="234"/>
      <c r="M86" s="234"/>
      <c r="N86" s="234"/>
      <c r="O86" s="234"/>
      <c r="P86" s="234"/>
      <c r="Q86" s="234"/>
      <c r="R86" s="235">
        <f>3420.09-S86</f>
        <v>3417.3900000000003</v>
      </c>
      <c r="S86" s="235">
        <v>2.7</v>
      </c>
      <c r="T86" s="234"/>
      <c r="U86" s="255">
        <f t="shared" si="23"/>
        <v>3420.09</v>
      </c>
      <c r="V86" s="125">
        <f t="shared" si="24"/>
        <v>0</v>
      </c>
    </row>
    <row r="87" spans="1:23">
      <c r="A87" s="199" t="s">
        <v>1417</v>
      </c>
      <c r="B87" s="235">
        <v>1893.44</v>
      </c>
      <c r="C87" s="235">
        <v>1931.31</v>
      </c>
      <c r="D87" s="235">
        <f>ce!E191</f>
        <v>2377.86</v>
      </c>
      <c r="E87" s="235">
        <f>ce!G191</f>
        <v>2380</v>
      </c>
      <c r="F87" s="235">
        <f>ce!K191</f>
        <v>2076.31</v>
      </c>
      <c r="G87" s="407"/>
      <c r="H87" s="235">
        <f t="shared" si="32"/>
        <v>-303.69000000000005</v>
      </c>
      <c r="L87" s="234"/>
      <c r="M87" s="234"/>
      <c r="N87" s="234"/>
      <c r="O87" s="234"/>
      <c r="P87" s="234"/>
      <c r="Q87" s="234"/>
      <c r="R87" s="235">
        <f>2076.31-S87</f>
        <v>1692.78</v>
      </c>
      <c r="S87" s="235">
        <v>383.53000000000003</v>
      </c>
      <c r="T87" s="234"/>
      <c r="U87" s="255">
        <f t="shared" si="23"/>
        <v>2076.31</v>
      </c>
      <c r="V87" s="125">
        <f t="shared" si="24"/>
        <v>0</v>
      </c>
    </row>
    <row r="88" spans="1:23">
      <c r="A88" s="199" t="s">
        <v>1418</v>
      </c>
      <c r="B88" s="235">
        <v>306.11</v>
      </c>
      <c r="C88" s="235">
        <v>312.23</v>
      </c>
      <c r="D88" s="235">
        <f>ce!E192</f>
        <v>382.78</v>
      </c>
      <c r="E88" s="235">
        <f>ce!G192</f>
        <v>400</v>
      </c>
      <c r="F88" s="235">
        <f>ce!K192</f>
        <v>334.47</v>
      </c>
      <c r="G88" s="407"/>
      <c r="H88" s="235">
        <f t="shared" si="32"/>
        <v>-65.529999999999973</v>
      </c>
      <c r="L88" s="234"/>
      <c r="M88" s="234"/>
      <c r="N88" s="234"/>
      <c r="O88" s="234"/>
      <c r="P88" s="234"/>
      <c r="Q88" s="234"/>
      <c r="R88" s="235">
        <v>334.47</v>
      </c>
      <c r="S88" s="3"/>
      <c r="T88" s="234"/>
      <c r="U88" s="255">
        <f t="shared" si="23"/>
        <v>334.47</v>
      </c>
      <c r="V88" s="125">
        <f t="shared" si="24"/>
        <v>0</v>
      </c>
    </row>
    <row r="89" spans="1:23">
      <c r="A89" s="199" t="s">
        <v>1419</v>
      </c>
      <c r="B89" s="235">
        <v>5366.94</v>
      </c>
      <c r="C89" s="235">
        <v>374.28</v>
      </c>
      <c r="D89" s="235">
        <f>ce!E193</f>
        <v>345.48</v>
      </c>
      <c r="E89" s="235">
        <f>ce!G193</f>
        <v>350</v>
      </c>
      <c r="F89" s="235">
        <f>ce!K193</f>
        <v>509.85</v>
      </c>
      <c r="G89" s="407"/>
      <c r="H89" s="235">
        <f t="shared" si="32"/>
        <v>159.85000000000002</v>
      </c>
      <c r="L89" s="234"/>
      <c r="M89" s="234"/>
      <c r="N89" s="234"/>
      <c r="O89" s="234"/>
      <c r="P89" s="234"/>
      <c r="Q89" s="234"/>
      <c r="R89" s="235">
        <f>509.85-S89</f>
        <v>483.47</v>
      </c>
      <c r="S89" s="3">
        <v>26.38</v>
      </c>
      <c r="T89" s="234"/>
      <c r="U89" s="255">
        <f t="shared" si="23"/>
        <v>509.85</v>
      </c>
      <c r="V89" s="125">
        <f t="shared" si="24"/>
        <v>0</v>
      </c>
    </row>
    <row r="90" spans="1:23">
      <c r="A90" s="199" t="s">
        <v>1420</v>
      </c>
      <c r="B90" s="235">
        <v>4230.6400000000003</v>
      </c>
      <c r="C90" s="235">
        <v>4315.25</v>
      </c>
      <c r="D90" s="235">
        <f>ce!E351</f>
        <v>21918.29</v>
      </c>
      <c r="E90" s="235">
        <f>ce!G351</f>
        <v>23110</v>
      </c>
      <c r="F90" s="235">
        <f>ce!K351</f>
        <v>21845.5</v>
      </c>
      <c r="H90" s="235">
        <f t="shared" si="32"/>
        <v>-1264.5</v>
      </c>
      <c r="L90" s="234"/>
      <c r="M90" s="234"/>
      <c r="N90" s="234"/>
      <c r="O90" s="234"/>
      <c r="P90" s="234"/>
      <c r="Q90" s="234"/>
      <c r="R90" s="235">
        <f>21845.5-S90</f>
        <v>38.819999999999709</v>
      </c>
      <c r="S90" s="235">
        <v>21806.68</v>
      </c>
      <c r="T90" s="234"/>
      <c r="U90" s="255">
        <f t="shared" si="23"/>
        <v>21845.5</v>
      </c>
      <c r="V90" s="125">
        <f t="shared" si="24"/>
        <v>0</v>
      </c>
    </row>
    <row r="91" spans="1:23">
      <c r="A91" s="199" t="s">
        <v>1421</v>
      </c>
      <c r="B91" s="235">
        <v>13282.98</v>
      </c>
      <c r="C91" s="235">
        <v>13548.64</v>
      </c>
      <c r="D91" s="235">
        <f>ce!E352</f>
        <v>11131.24</v>
      </c>
      <c r="E91" s="235">
        <f>ce!G352</f>
        <v>11600</v>
      </c>
      <c r="F91" s="235">
        <f>ce!K352</f>
        <v>16306.68</v>
      </c>
      <c r="H91" s="235">
        <f t="shared" si="32"/>
        <v>4706.68</v>
      </c>
      <c r="L91" s="234"/>
      <c r="M91" s="234"/>
      <c r="N91" s="234"/>
      <c r="O91" s="234"/>
      <c r="P91" s="234"/>
      <c r="Q91" s="234"/>
      <c r="R91" s="235">
        <f>16306.68-S91</f>
        <v>8638.76</v>
      </c>
      <c r="S91" s="235">
        <v>7667.92</v>
      </c>
      <c r="T91" s="234"/>
      <c r="U91" s="255">
        <f t="shared" si="23"/>
        <v>16306.68</v>
      </c>
      <c r="V91" s="125">
        <f t="shared" si="24"/>
        <v>0</v>
      </c>
    </row>
    <row r="92" spans="1:23">
      <c r="A92" s="199" t="s">
        <v>1422</v>
      </c>
      <c r="B92" s="235">
        <v>31337.360000000001</v>
      </c>
      <c r="C92" s="235">
        <v>31964.11</v>
      </c>
      <c r="D92" s="235">
        <f>ce!E353</f>
        <v>34145.06</v>
      </c>
      <c r="E92" s="235">
        <f>ce!G353</f>
        <v>35560</v>
      </c>
      <c r="F92" s="235">
        <f>ce!K353</f>
        <v>29251.25</v>
      </c>
      <c r="H92" s="235">
        <f t="shared" si="32"/>
        <v>-6308.75</v>
      </c>
      <c r="L92" s="234"/>
      <c r="M92" s="234"/>
      <c r="N92" s="234"/>
      <c r="O92" s="234"/>
      <c r="P92" s="234"/>
      <c r="Q92" s="234"/>
      <c r="R92" s="235">
        <f>29251.25-S92</f>
        <v>6503.0099999999984</v>
      </c>
      <c r="S92" s="235">
        <v>22748.240000000002</v>
      </c>
      <c r="T92" s="234"/>
      <c r="U92" s="255">
        <f t="shared" si="23"/>
        <v>29251.25</v>
      </c>
      <c r="V92" s="125">
        <f t="shared" si="24"/>
        <v>0</v>
      </c>
    </row>
    <row r="93" spans="1:23">
      <c r="A93" s="199" t="s">
        <v>1423</v>
      </c>
      <c r="B93" s="235">
        <v>41412.35</v>
      </c>
      <c r="C93" s="235">
        <v>42240.59</v>
      </c>
      <c r="D93" s="235">
        <f>ce!E356</f>
        <v>35982.800000000003</v>
      </c>
      <c r="E93" s="235">
        <f>ce!G356</f>
        <v>54250</v>
      </c>
      <c r="F93" s="235">
        <f>ce!K356</f>
        <v>82487.259999999995</v>
      </c>
      <c r="H93" s="235">
        <f t="shared" si="32"/>
        <v>28237.259999999995</v>
      </c>
      <c r="L93" s="234"/>
      <c r="M93" s="234"/>
      <c r="N93" s="234"/>
      <c r="O93" s="234"/>
      <c r="P93" s="234"/>
      <c r="Q93" s="234"/>
      <c r="R93" s="235">
        <f>82487.26-S93</f>
        <v>28623.763276576021</v>
      </c>
      <c r="S93" s="235">
        <v>53863.496723423974</v>
      </c>
      <c r="T93" s="234"/>
      <c r="U93" s="255">
        <f t="shared" si="23"/>
        <v>82487.259999999995</v>
      </c>
      <c r="V93" s="125">
        <f t="shared" si="24"/>
        <v>0</v>
      </c>
    </row>
    <row r="94" spans="1:23">
      <c r="A94" s="199" t="s">
        <v>1424</v>
      </c>
      <c r="B94" s="235">
        <v>11005.35</v>
      </c>
      <c r="C94" s="235">
        <v>11225.46</v>
      </c>
      <c r="D94" s="235">
        <f>ce!E357</f>
        <v>11691.39</v>
      </c>
      <c r="E94" s="235">
        <f>ce!G357</f>
        <v>14187</v>
      </c>
      <c r="F94" s="235">
        <f>ce!K357</f>
        <v>8031.18</v>
      </c>
      <c r="H94" s="235">
        <f t="shared" si="32"/>
        <v>-6155.82</v>
      </c>
      <c r="L94" s="234"/>
      <c r="M94" s="234"/>
      <c r="N94" s="234"/>
      <c r="O94" s="234"/>
      <c r="P94" s="234"/>
      <c r="Q94" s="234"/>
      <c r="R94" s="235">
        <v>8031.18</v>
      </c>
      <c r="T94" s="234"/>
      <c r="U94" s="255">
        <f t="shared" si="23"/>
        <v>8031.18</v>
      </c>
      <c r="V94" s="125">
        <f t="shared" si="24"/>
        <v>0</v>
      </c>
    </row>
    <row r="95" spans="1:23">
      <c r="A95" s="199" t="s">
        <v>1425</v>
      </c>
      <c r="B95" s="235">
        <v>342.54</v>
      </c>
      <c r="C95" s="235">
        <v>349.39</v>
      </c>
      <c r="D95" s="235">
        <f>ce!E358</f>
        <v>1459.18</v>
      </c>
      <c r="E95" s="235">
        <f>ce!G358</f>
        <v>1580</v>
      </c>
      <c r="F95" s="235">
        <f>ce!K358</f>
        <v>2420.13</v>
      </c>
      <c r="H95" s="235">
        <f t="shared" si="32"/>
        <v>840.13000000000011</v>
      </c>
      <c r="L95" s="234"/>
      <c r="M95" s="234"/>
      <c r="N95" s="234"/>
      <c r="O95" s="234"/>
      <c r="P95" s="234"/>
      <c r="Q95" s="234"/>
      <c r="R95" s="235">
        <v>2420.13</v>
      </c>
      <c r="S95" s="236"/>
      <c r="T95" s="234"/>
      <c r="U95" s="255">
        <f t="shared" si="23"/>
        <v>2420.13</v>
      </c>
      <c r="V95" s="125">
        <f t="shared" si="24"/>
        <v>0</v>
      </c>
    </row>
    <row r="96" spans="1:23">
      <c r="A96" s="199" t="s">
        <v>1426</v>
      </c>
      <c r="B96" s="235">
        <v>1114.47</v>
      </c>
      <c r="C96" s="235">
        <v>1136.76</v>
      </c>
      <c r="D96" s="235">
        <f>ce!E359</f>
        <v>1947.47</v>
      </c>
      <c r="E96" s="235">
        <f>ce!G359</f>
        <v>1950</v>
      </c>
      <c r="F96" s="235">
        <f>ce!K359</f>
        <v>3310.04</v>
      </c>
      <c r="H96" s="235">
        <f t="shared" si="32"/>
        <v>1360.04</v>
      </c>
      <c r="L96" s="234"/>
      <c r="M96" s="234"/>
      <c r="N96" s="234"/>
      <c r="O96" s="234"/>
      <c r="P96" s="234"/>
      <c r="Q96" s="234"/>
      <c r="R96" s="235">
        <f>3310.04-S96</f>
        <v>2383.2799999999997</v>
      </c>
      <c r="S96" s="235">
        <v>926.76</v>
      </c>
      <c r="T96" s="234"/>
      <c r="U96" s="255">
        <f t="shared" si="23"/>
        <v>3310.04</v>
      </c>
      <c r="V96" s="125">
        <f t="shared" si="24"/>
        <v>0</v>
      </c>
    </row>
    <row r="97" spans="1:22">
      <c r="A97" s="199" t="s">
        <v>1427</v>
      </c>
      <c r="B97" s="235">
        <v>11922.99</v>
      </c>
      <c r="C97" s="235">
        <v>12161.45</v>
      </c>
      <c r="D97" s="235">
        <f>ce!E360</f>
        <v>13341.78</v>
      </c>
      <c r="E97" s="235">
        <f>ce!G360</f>
        <v>17704.8</v>
      </c>
      <c r="F97" s="235">
        <f>ce!K360</f>
        <v>13664.84</v>
      </c>
      <c r="G97" s="407" t="s">
        <v>1953</v>
      </c>
      <c r="H97" s="235">
        <f t="shared" si="32"/>
        <v>-4039.9599999999991</v>
      </c>
      <c r="L97" s="234"/>
      <c r="M97" s="234"/>
      <c r="N97" s="234"/>
      <c r="O97" s="234"/>
      <c r="P97" s="234"/>
      <c r="Q97" s="234"/>
      <c r="R97" s="235">
        <f>13664.84-S97</f>
        <v>11456.49</v>
      </c>
      <c r="S97" s="235">
        <v>2208.3500000000004</v>
      </c>
      <c r="T97" s="234"/>
      <c r="U97" s="255">
        <f t="shared" si="23"/>
        <v>13664.84</v>
      </c>
      <c r="V97" s="125">
        <f t="shared" si="24"/>
        <v>0</v>
      </c>
    </row>
    <row r="98" spans="1:22">
      <c r="A98" s="199" t="s">
        <v>1428</v>
      </c>
      <c r="B98" s="235">
        <v>2215.7600000000002</v>
      </c>
      <c r="C98" s="235">
        <v>2260.08</v>
      </c>
      <c r="D98" s="235">
        <f>ce!E361</f>
        <v>1502.06</v>
      </c>
      <c r="E98" s="235">
        <f>ce!G361</f>
        <v>1880</v>
      </c>
      <c r="F98" s="235">
        <f>ce!K361</f>
        <v>5507.46</v>
      </c>
      <c r="H98" s="235">
        <f t="shared" si="32"/>
        <v>3627.46</v>
      </c>
      <c r="L98" s="234"/>
      <c r="M98" s="234"/>
      <c r="N98" s="234"/>
      <c r="O98" s="234"/>
      <c r="P98" s="234"/>
      <c r="Q98" s="234"/>
      <c r="R98" s="235">
        <f>5507.46-S98</f>
        <v>5506.99</v>
      </c>
      <c r="S98" s="235">
        <v>0.47000000000000003</v>
      </c>
      <c r="T98" s="234"/>
      <c r="U98" s="255">
        <f t="shared" si="23"/>
        <v>5507.46</v>
      </c>
      <c r="V98" s="125">
        <f t="shared" si="24"/>
        <v>0</v>
      </c>
    </row>
    <row r="99" spans="1:22">
      <c r="A99" s="199" t="s">
        <v>1429</v>
      </c>
      <c r="B99" s="235">
        <v>11415.8</v>
      </c>
      <c r="C99" s="235">
        <v>11644.12</v>
      </c>
      <c r="D99" s="235">
        <f>ce!E362</f>
        <v>11895.1</v>
      </c>
      <c r="E99" s="235">
        <f>ce!G362</f>
        <v>16980</v>
      </c>
      <c r="F99" s="235">
        <f>ce!K362</f>
        <v>20410.810000000001</v>
      </c>
      <c r="H99" s="235">
        <f t="shared" si="32"/>
        <v>3430.8100000000013</v>
      </c>
      <c r="L99" s="234"/>
      <c r="M99" s="234"/>
      <c r="N99" s="234"/>
      <c r="O99" s="234"/>
      <c r="P99" s="234"/>
      <c r="Q99" s="234"/>
      <c r="R99" s="235">
        <f>20410.81-S99</f>
        <v>5542.8700000000008</v>
      </c>
      <c r="S99" s="235">
        <v>14867.94</v>
      </c>
      <c r="T99" s="234"/>
      <c r="U99" s="255">
        <f t="shared" si="23"/>
        <v>20410.810000000001</v>
      </c>
      <c r="V99" s="125">
        <f t="shared" si="24"/>
        <v>0</v>
      </c>
    </row>
    <row r="100" spans="1:22">
      <c r="A100" s="199" t="s">
        <v>1430</v>
      </c>
      <c r="B100" s="235">
        <v>4933.8500000000004</v>
      </c>
      <c r="C100" s="235">
        <v>5032.53</v>
      </c>
      <c r="D100" s="235">
        <f>ce!E363</f>
        <v>4204.4399999999996</v>
      </c>
      <c r="E100" s="235">
        <f>ce!G363</f>
        <v>4200</v>
      </c>
      <c r="F100" s="235">
        <f>ce!K365</f>
        <v>5450.7</v>
      </c>
      <c r="H100" s="235">
        <f t="shared" si="32"/>
        <v>1250.6999999999998</v>
      </c>
      <c r="L100" s="234"/>
      <c r="M100" s="234"/>
      <c r="N100" s="234"/>
      <c r="O100" s="234"/>
      <c r="P100" s="234"/>
      <c r="Q100" s="234"/>
      <c r="R100" s="235">
        <v>5450.7</v>
      </c>
      <c r="S100" s="236"/>
      <c r="T100" s="234"/>
      <c r="U100" s="255">
        <f t="shared" si="23"/>
        <v>5450.7</v>
      </c>
      <c r="V100" s="125">
        <f t="shared" si="24"/>
        <v>0</v>
      </c>
    </row>
    <row r="101" spans="1:22">
      <c r="A101" s="199" t="s">
        <v>1431</v>
      </c>
      <c r="B101" s="235">
        <v>0</v>
      </c>
      <c r="C101" s="236">
        <v>0</v>
      </c>
      <c r="D101" s="236"/>
      <c r="E101" s="236">
        <f>ce!G368</f>
        <v>0</v>
      </c>
      <c r="F101" s="235"/>
      <c r="H101" s="236">
        <f t="shared" si="32"/>
        <v>0</v>
      </c>
      <c r="L101" s="234"/>
      <c r="M101" s="234"/>
      <c r="N101" s="234"/>
      <c r="O101" s="234"/>
      <c r="P101" s="234"/>
      <c r="Q101" s="234"/>
      <c r="R101" s="236">
        <v>0</v>
      </c>
      <c r="S101" s="236"/>
      <c r="T101" s="234"/>
      <c r="U101" s="255">
        <f t="shared" si="23"/>
        <v>0</v>
      </c>
      <c r="V101" s="125">
        <f t="shared" si="24"/>
        <v>0</v>
      </c>
    </row>
    <row r="102" spans="1:22" ht="41.25" customHeight="1">
      <c r="A102" s="199" t="s">
        <v>1432</v>
      </c>
      <c r="B102" s="235">
        <v>69482.880000000005</v>
      </c>
      <c r="C102" s="235">
        <v>76484.540000000008</v>
      </c>
      <c r="D102" s="235">
        <f>ce!E369</f>
        <v>48219.6</v>
      </c>
      <c r="E102" s="235">
        <f>ce!G371</f>
        <v>41000</v>
      </c>
      <c r="F102" s="235">
        <f>ce!K371</f>
        <v>27268.799999999999</v>
      </c>
      <c r="G102" s="407" t="s">
        <v>1959</v>
      </c>
      <c r="H102" s="235">
        <f t="shared" si="32"/>
        <v>-13731.2</v>
      </c>
      <c r="L102" s="234"/>
      <c r="M102" s="234"/>
      <c r="N102" s="234"/>
      <c r="O102" s="234"/>
      <c r="P102" s="234"/>
      <c r="Q102" s="234">
        <v>5000</v>
      </c>
      <c r="R102" s="235">
        <f>20000+2268.8</f>
        <v>22268.799999999999</v>
      </c>
      <c r="S102" s="236"/>
      <c r="T102" s="234"/>
      <c r="U102" s="255">
        <f t="shared" si="23"/>
        <v>27268.799999999999</v>
      </c>
      <c r="V102" s="125">
        <f t="shared" si="24"/>
        <v>0</v>
      </c>
    </row>
    <row r="103" spans="1:22">
      <c r="A103" s="199" t="s">
        <v>1433</v>
      </c>
      <c r="B103" s="235">
        <v>16339.51</v>
      </c>
      <c r="C103" s="235">
        <v>925</v>
      </c>
      <c r="D103" s="235">
        <f>ce!E388</f>
        <v>332.02</v>
      </c>
      <c r="E103" s="235">
        <f>ce!G386</f>
        <v>330</v>
      </c>
      <c r="F103" s="235">
        <f>ce!K388</f>
        <v>815.55</v>
      </c>
      <c r="G103" s="407"/>
      <c r="H103" s="235">
        <f t="shared" si="32"/>
        <v>485.54999999999995</v>
      </c>
      <c r="L103" s="234"/>
      <c r="M103" s="234"/>
      <c r="N103" s="234"/>
      <c r="O103" s="234"/>
      <c r="P103" s="234"/>
      <c r="Q103" s="234"/>
      <c r="R103" s="235">
        <v>815.55</v>
      </c>
      <c r="S103" s="236"/>
      <c r="T103" s="234"/>
      <c r="U103" s="255">
        <f t="shared" si="23"/>
        <v>815.55</v>
      </c>
      <c r="V103" s="125">
        <f t="shared" si="24"/>
        <v>0</v>
      </c>
    </row>
    <row r="104" spans="1:22">
      <c r="A104" s="199" t="s">
        <v>1434</v>
      </c>
      <c r="B104" s="235">
        <v>2968.37</v>
      </c>
      <c r="C104" s="235">
        <v>3027.74</v>
      </c>
      <c r="D104" s="235">
        <f>ce!E391</f>
        <v>4732.57</v>
      </c>
      <c r="E104" s="235">
        <f>ce!G391</f>
        <v>5000</v>
      </c>
      <c r="F104" s="235">
        <f>ce!K391</f>
        <v>4852.1499999999996</v>
      </c>
      <c r="H104" s="235">
        <f t="shared" si="32"/>
        <v>-147.85000000000036</v>
      </c>
      <c r="L104" s="234"/>
      <c r="M104" s="234"/>
      <c r="N104" s="234"/>
      <c r="O104" s="234"/>
      <c r="P104" s="234"/>
      <c r="Q104" s="234"/>
      <c r="R104" s="235">
        <f>4852.15-S104</f>
        <v>3920.6899999999996</v>
      </c>
      <c r="S104" s="235">
        <v>931.46</v>
      </c>
      <c r="T104" s="234"/>
      <c r="U104" s="255">
        <f t="shared" si="23"/>
        <v>4852.1499999999996</v>
      </c>
      <c r="V104" s="125">
        <f t="shared" si="24"/>
        <v>0</v>
      </c>
    </row>
    <row r="105" spans="1:22">
      <c r="A105" s="199" t="s">
        <v>1435</v>
      </c>
      <c r="B105" s="235">
        <v>20992.27</v>
      </c>
      <c r="C105" s="235">
        <v>21412.12</v>
      </c>
      <c r="D105" s="235">
        <f>ce!E392</f>
        <v>27060.62</v>
      </c>
      <c r="E105" s="235">
        <f>ce!G392</f>
        <v>27550</v>
      </c>
      <c r="F105" s="235">
        <f>ce!K392</f>
        <v>39774.43</v>
      </c>
      <c r="H105" s="235">
        <f t="shared" si="32"/>
        <v>12224.43</v>
      </c>
      <c r="L105" s="234"/>
      <c r="M105" s="234"/>
      <c r="N105" s="234"/>
      <c r="O105" s="234"/>
      <c r="P105" s="234"/>
      <c r="Q105" s="234"/>
      <c r="R105" s="235">
        <f>39774.43-S105</f>
        <v>15758.49658664985</v>
      </c>
      <c r="S105" s="235">
        <v>24015.933413350151</v>
      </c>
      <c r="T105" s="234"/>
      <c r="U105" s="255">
        <f t="shared" si="23"/>
        <v>39774.43</v>
      </c>
      <c r="V105" s="125">
        <f t="shared" si="24"/>
        <v>0</v>
      </c>
    </row>
    <row r="106" spans="1:22">
      <c r="A106" s="199" t="s">
        <v>1436</v>
      </c>
      <c r="B106" s="235">
        <v>312.69</v>
      </c>
      <c r="C106" s="236">
        <v>0</v>
      </c>
      <c r="D106" s="235">
        <f>ce!E394</f>
        <v>0.65</v>
      </c>
      <c r="E106" s="235">
        <f>ce!G394</f>
        <v>0.7</v>
      </c>
      <c r="F106" s="235">
        <f>ce!K393</f>
        <v>0</v>
      </c>
      <c r="H106" s="235">
        <f t="shared" si="32"/>
        <v>-0.7</v>
      </c>
      <c r="L106" s="234"/>
      <c r="M106" s="234"/>
      <c r="N106" s="234"/>
      <c r="O106" s="234"/>
      <c r="P106" s="234"/>
      <c r="Q106" s="234"/>
      <c r="R106" s="235">
        <v>0</v>
      </c>
      <c r="T106" s="234"/>
      <c r="U106" s="255">
        <f t="shared" si="23"/>
        <v>0</v>
      </c>
      <c r="V106" s="125">
        <f t="shared" si="24"/>
        <v>0</v>
      </c>
    </row>
    <row r="107" spans="1:22">
      <c r="A107" s="199" t="s">
        <v>1437</v>
      </c>
      <c r="B107" s="235"/>
      <c r="C107" s="235">
        <v>318.94</v>
      </c>
      <c r="D107" s="235">
        <f>ce!E395</f>
        <v>1503.82</v>
      </c>
      <c r="E107" s="235">
        <f>ce!G395</f>
        <v>1510</v>
      </c>
      <c r="F107" s="235">
        <f>ce!K395</f>
        <v>1934.02</v>
      </c>
      <c r="H107" s="235">
        <f t="shared" si="32"/>
        <v>424.02</v>
      </c>
      <c r="L107" s="234"/>
      <c r="M107" s="234"/>
      <c r="N107" s="234"/>
      <c r="O107" s="234"/>
      <c r="P107" s="234"/>
      <c r="Q107" s="234"/>
      <c r="R107" s="235">
        <f>1934.02-S107</f>
        <v>1123.4000000000001</v>
      </c>
      <c r="S107" s="235">
        <v>810.62</v>
      </c>
      <c r="T107" s="234"/>
      <c r="U107" s="255">
        <f t="shared" si="23"/>
        <v>1934.02</v>
      </c>
      <c r="V107" s="125">
        <f t="shared" si="24"/>
        <v>0</v>
      </c>
    </row>
    <row r="108" spans="1:22">
      <c r="A108" s="199" t="s">
        <v>1438</v>
      </c>
      <c r="B108" s="235">
        <v>10575.99</v>
      </c>
      <c r="C108" s="235">
        <v>10787.51</v>
      </c>
      <c r="D108" s="235">
        <f>ce!E396</f>
        <v>8425.6200000000008</v>
      </c>
      <c r="E108" s="235">
        <f>ce!G396</f>
        <v>8470</v>
      </c>
      <c r="F108" s="235">
        <f>ce!K396</f>
        <v>7301.18</v>
      </c>
      <c r="H108" s="235">
        <f t="shared" si="32"/>
        <v>-1168.8199999999997</v>
      </c>
      <c r="L108" s="234"/>
      <c r="M108" s="234"/>
      <c r="N108" s="234"/>
      <c r="O108" s="234"/>
      <c r="P108" s="234"/>
      <c r="Q108" s="234"/>
      <c r="R108" s="235">
        <f>7301.18-S108</f>
        <v>7097.25</v>
      </c>
      <c r="S108" s="235">
        <v>203.93</v>
      </c>
      <c r="T108" s="234"/>
      <c r="U108" s="255">
        <f t="shared" si="23"/>
        <v>7301.18</v>
      </c>
      <c r="V108" s="125">
        <f t="shared" si="24"/>
        <v>0</v>
      </c>
    </row>
    <row r="109" spans="1:22" ht="30.75" customHeight="1">
      <c r="A109" s="199" t="s">
        <v>1439</v>
      </c>
      <c r="B109" s="214">
        <v>49407.040000000001</v>
      </c>
      <c r="C109" s="214">
        <v>47301.93</v>
      </c>
      <c r="D109" s="214">
        <f>ce!E399</f>
        <v>46649.820000000007</v>
      </c>
      <c r="E109" s="214">
        <f>ce!G399</f>
        <v>50900</v>
      </c>
      <c r="F109" s="214">
        <f>ce!K399</f>
        <v>50848.23</v>
      </c>
      <c r="G109" s="407" t="s">
        <v>1471</v>
      </c>
      <c r="H109" s="214">
        <f t="shared" si="32"/>
        <v>-51.769999999996799</v>
      </c>
      <c r="L109" s="234"/>
      <c r="M109" s="268">
        <v>7000</v>
      </c>
      <c r="N109" s="268">
        <v>11200</v>
      </c>
      <c r="O109" s="234"/>
      <c r="P109" s="234"/>
      <c r="Q109" s="234"/>
      <c r="R109" s="297">
        <f>50848.23-S109-N109-M109</f>
        <v>48.270000000004075</v>
      </c>
      <c r="S109" s="235">
        <v>32599.96</v>
      </c>
      <c r="T109" s="234"/>
      <c r="U109" s="255">
        <f t="shared" si="23"/>
        <v>50848.23</v>
      </c>
      <c r="V109" s="125">
        <f t="shared" si="24"/>
        <v>0</v>
      </c>
    </row>
    <row r="110" spans="1:22" ht="30" customHeight="1">
      <c r="A110" s="199" t="s">
        <v>1440</v>
      </c>
      <c r="B110" s="235">
        <v>5817.99</v>
      </c>
      <c r="C110" s="235">
        <v>6003.6</v>
      </c>
      <c r="D110" s="235">
        <f>ce!E402</f>
        <v>8341.5</v>
      </c>
      <c r="E110" s="235">
        <f>ce!G402</f>
        <v>11004.48</v>
      </c>
      <c r="F110" s="235">
        <f>ce!K400</f>
        <v>10853.757</v>
      </c>
      <c r="G110" s="407" t="s">
        <v>1952</v>
      </c>
      <c r="H110" s="235">
        <f t="shared" si="32"/>
        <v>-150.72299999999996</v>
      </c>
      <c r="L110" s="234"/>
      <c r="M110" s="234"/>
      <c r="N110" s="234"/>
      <c r="O110" s="234"/>
      <c r="P110" s="234"/>
      <c r="Q110" s="234"/>
      <c r="R110" s="235">
        <v>10853.757</v>
      </c>
      <c r="S110" s="236"/>
      <c r="T110" s="234"/>
      <c r="U110" s="255">
        <f t="shared" ref="U110:U130" si="36">SUM(J110:T110)</f>
        <v>10853.757</v>
      </c>
      <c r="V110" s="125">
        <f t="shared" ref="V110:V130" si="37">U110-F110</f>
        <v>0</v>
      </c>
    </row>
    <row r="111" spans="1:22">
      <c r="A111" s="199" t="s">
        <v>1441</v>
      </c>
      <c r="B111" s="235">
        <v>1269.8</v>
      </c>
      <c r="C111" s="236">
        <v>0</v>
      </c>
      <c r="D111" s="236">
        <v>0</v>
      </c>
      <c r="E111" s="236">
        <v>0</v>
      </c>
      <c r="F111" s="236">
        <v>0</v>
      </c>
      <c r="H111" s="236">
        <f t="shared" si="32"/>
        <v>0</v>
      </c>
      <c r="L111" s="266"/>
      <c r="M111" s="266"/>
      <c r="N111" s="266"/>
      <c r="O111" s="266"/>
      <c r="P111" s="266"/>
      <c r="Q111" s="266"/>
      <c r="R111" s="236">
        <v>0</v>
      </c>
      <c r="S111" s="266"/>
      <c r="T111" s="266"/>
      <c r="U111" s="255">
        <f t="shared" si="36"/>
        <v>0</v>
      </c>
      <c r="V111" s="125">
        <f t="shared" si="37"/>
        <v>0</v>
      </c>
    </row>
    <row r="112" spans="1:22">
      <c r="A112" s="238"/>
      <c r="L112" s="266"/>
      <c r="M112" s="266"/>
      <c r="N112" s="266"/>
      <c r="O112" s="266"/>
      <c r="P112" s="266"/>
      <c r="Q112" s="266"/>
      <c r="R112" s="266"/>
      <c r="S112" s="266"/>
      <c r="T112" s="266"/>
      <c r="U112" s="255"/>
      <c r="V112" s="125">
        <f t="shared" si="37"/>
        <v>0</v>
      </c>
    </row>
    <row r="113" spans="1:22" ht="30">
      <c r="A113" s="239" t="s">
        <v>1442</v>
      </c>
      <c r="B113" s="240">
        <f t="shared" ref="B113:E113" si="38">SUM(B114:B116)</f>
        <v>4288490.7699999996</v>
      </c>
      <c r="C113" s="241">
        <f t="shared" si="38"/>
        <v>4400780.0999999996</v>
      </c>
      <c r="D113" s="241">
        <f t="shared" si="38"/>
        <v>4247357.58</v>
      </c>
      <c r="E113" s="241">
        <f t="shared" si="38"/>
        <v>4335802.57</v>
      </c>
      <c r="F113" s="241">
        <f t="shared" ref="F113" si="39">SUM(F114:F116)</f>
        <v>4411780.09</v>
      </c>
      <c r="H113" s="241">
        <f t="shared" si="32"/>
        <v>75977.519999999553</v>
      </c>
      <c r="J113" s="240">
        <f t="shared" ref="J113:R113" si="40">SUM(J114:J116)</f>
        <v>433357.1953863356</v>
      </c>
      <c r="K113" s="240">
        <f t="shared" si="40"/>
        <v>778952.02875962574</v>
      </c>
      <c r="L113" s="240">
        <f t="shared" si="40"/>
        <v>1579444.74</v>
      </c>
      <c r="M113" s="240">
        <f t="shared" si="40"/>
        <v>986106.27</v>
      </c>
      <c r="N113" s="240">
        <f t="shared" si="40"/>
        <v>72362.366599145142</v>
      </c>
      <c r="O113" s="240">
        <f t="shared" si="40"/>
        <v>0</v>
      </c>
      <c r="P113" s="240">
        <f t="shared" si="40"/>
        <v>0</v>
      </c>
      <c r="Q113" s="240">
        <f t="shared" si="40"/>
        <v>64472.757699426482</v>
      </c>
      <c r="R113" s="240">
        <f t="shared" si="40"/>
        <v>72644.600000000006</v>
      </c>
      <c r="S113" s="240">
        <f>SUM(S114:S116)</f>
        <v>424440.13020979456</v>
      </c>
      <c r="T113" s="240">
        <f>SUM(T114:T116)</f>
        <v>0</v>
      </c>
      <c r="U113" s="255">
        <f t="shared" si="36"/>
        <v>4411780.0886543272</v>
      </c>
      <c r="V113" s="125">
        <f t="shared" si="37"/>
        <v>-1.345672644674778E-3</v>
      </c>
    </row>
    <row r="114" spans="1:22" s="3" customFormat="1">
      <c r="A114" s="403" t="s">
        <v>1999</v>
      </c>
      <c r="B114" s="243">
        <v>4159399.9299999997</v>
      </c>
      <c r="C114" s="243">
        <v>4171378.9299999997</v>
      </c>
      <c r="D114" s="243">
        <f>ce!E408-245690.39</f>
        <v>4016222.7399999998</v>
      </c>
      <c r="E114" s="243">
        <f>ce!G408-61951.28</f>
        <v>4104502.5700000008</v>
      </c>
      <c r="F114" s="243">
        <f>ce!K408-64796.37</f>
        <v>4309835.49</v>
      </c>
      <c r="G114" s="420" t="s">
        <v>1954</v>
      </c>
      <c r="H114" s="243">
        <f t="shared" si="32"/>
        <v>205332.91999999946</v>
      </c>
      <c r="J114" s="267">
        <v>404057.1953863356</v>
      </c>
      <c r="K114" s="267">
        <v>778952.02875962574</v>
      </c>
      <c r="L114" s="267">
        <v>1579444.74</v>
      </c>
      <c r="M114" s="267">
        <v>986106.27</v>
      </c>
      <c r="N114" s="267">
        <v>72362.366599145142</v>
      </c>
      <c r="O114" s="267"/>
      <c r="P114" s="267"/>
      <c r="Q114" s="267">
        <v>64472.757699426482</v>
      </c>
      <c r="R114" s="267"/>
      <c r="S114" s="267">
        <v>424440.13020979456</v>
      </c>
      <c r="T114" s="267"/>
      <c r="U114" s="188">
        <f t="shared" si="36"/>
        <v>4309835.4886543276</v>
      </c>
      <c r="V114" s="104">
        <f t="shared" si="37"/>
        <v>-1.345672644674778E-3</v>
      </c>
    </row>
    <row r="115" spans="1:22">
      <c r="A115" s="199" t="s">
        <v>1443</v>
      </c>
      <c r="B115" s="235">
        <v>27600</v>
      </c>
      <c r="C115" s="235">
        <v>27600</v>
      </c>
      <c r="D115" s="235">
        <f>ce!E454</f>
        <v>29333.67</v>
      </c>
      <c r="E115" s="235">
        <f>ce!G454</f>
        <v>29300</v>
      </c>
      <c r="F115" s="235">
        <f>ce!K454</f>
        <v>29300</v>
      </c>
      <c r="G115" s="407"/>
      <c r="H115" s="235">
        <f t="shared" si="32"/>
        <v>0</v>
      </c>
      <c r="J115" s="393">
        <v>29300</v>
      </c>
      <c r="K115" s="394"/>
      <c r="L115" s="395"/>
      <c r="M115" s="395"/>
      <c r="N115" s="395"/>
      <c r="O115" s="395"/>
      <c r="P115" s="395"/>
      <c r="Q115" s="395"/>
      <c r="R115" s="395"/>
      <c r="S115" s="395"/>
      <c r="T115" s="234"/>
      <c r="U115" s="255">
        <f t="shared" si="36"/>
        <v>29300</v>
      </c>
      <c r="V115" s="125">
        <f t="shared" si="37"/>
        <v>0</v>
      </c>
    </row>
    <row r="116" spans="1:22" ht="23.25">
      <c r="A116" s="242" t="s">
        <v>1444</v>
      </c>
      <c r="B116" s="243">
        <v>101490.84</v>
      </c>
      <c r="C116" s="243">
        <v>201801.17</v>
      </c>
      <c r="D116" s="243">
        <f>ce!E530</f>
        <v>201801.17</v>
      </c>
      <c r="E116" s="243">
        <f>ce!G530</f>
        <v>202000</v>
      </c>
      <c r="F116" s="243">
        <f>ce!K530</f>
        <v>72644.600000000006</v>
      </c>
      <c r="G116" s="420" t="s">
        <v>1445</v>
      </c>
      <c r="H116" s="243">
        <f t="shared" si="32"/>
        <v>-129355.4</v>
      </c>
      <c r="L116" s="268"/>
      <c r="M116" s="268"/>
      <c r="N116" s="268"/>
      <c r="O116" s="268"/>
      <c r="P116" s="268"/>
      <c r="Q116" s="268"/>
      <c r="R116" s="268">
        <v>72644.600000000006</v>
      </c>
      <c r="S116" s="268"/>
      <c r="T116" s="268"/>
      <c r="U116" s="255">
        <f t="shared" si="36"/>
        <v>72644.600000000006</v>
      </c>
      <c r="V116" s="125">
        <f t="shared" si="37"/>
        <v>0</v>
      </c>
    </row>
    <row r="117" spans="1:22">
      <c r="L117" s="128"/>
      <c r="M117" s="128"/>
      <c r="N117" s="128"/>
      <c r="O117" s="128"/>
      <c r="P117" s="128"/>
      <c r="Q117" s="128"/>
      <c r="R117" s="128"/>
      <c r="S117" s="128"/>
      <c r="T117" s="128"/>
      <c r="U117" s="255">
        <f t="shared" si="36"/>
        <v>0</v>
      </c>
      <c r="V117" s="125">
        <f t="shared" si="37"/>
        <v>0</v>
      </c>
    </row>
    <row r="118" spans="1:22">
      <c r="A118" s="244" t="s">
        <v>1446</v>
      </c>
      <c r="B118" s="240">
        <v>46103.259999999995</v>
      </c>
      <c r="C118" s="241">
        <f>4394.29+5302.82+60000</f>
        <v>69697.11</v>
      </c>
      <c r="D118" s="241">
        <f>ce!E455+ce!E458+ce!E488+ce!E451</f>
        <v>65265.36</v>
      </c>
      <c r="E118" s="241">
        <f>ce!G451+ce!G455+ce!G475+ce!G486</f>
        <v>61136.229999999996</v>
      </c>
      <c r="F118" s="241">
        <f>ce!K451+ce!K455+ce!K458+ce!K488</f>
        <v>66343.740000000005</v>
      </c>
      <c r="G118" s="407" t="s">
        <v>1955</v>
      </c>
      <c r="H118" s="241">
        <f t="shared" si="32"/>
        <v>5207.5100000000093</v>
      </c>
      <c r="L118" s="240"/>
      <c r="M118" s="240"/>
      <c r="N118" s="240"/>
      <c r="O118" s="240"/>
      <c r="P118" s="240"/>
      <c r="Q118" s="240"/>
      <c r="R118" s="240">
        <f>66343.74-S118</f>
        <v>63469.280000000006</v>
      </c>
      <c r="S118" s="402">
        <v>2874.4600000000005</v>
      </c>
      <c r="T118" s="240"/>
      <c r="U118" s="255">
        <f t="shared" si="36"/>
        <v>66343.740000000005</v>
      </c>
      <c r="V118" s="125">
        <f t="shared" si="37"/>
        <v>0</v>
      </c>
    </row>
    <row r="119" spans="1:22">
      <c r="F119" s="3"/>
      <c r="L119" s="128"/>
      <c r="M119" s="128"/>
      <c r="N119" s="128"/>
      <c r="O119" s="128"/>
      <c r="P119" s="128"/>
      <c r="Q119" s="128"/>
      <c r="R119" s="128"/>
      <c r="S119" s="128"/>
      <c r="T119" s="128"/>
      <c r="U119" s="255">
        <f t="shared" si="36"/>
        <v>0</v>
      </c>
      <c r="V119" s="125">
        <f t="shared" si="37"/>
        <v>0</v>
      </c>
    </row>
    <row r="120" spans="1:22">
      <c r="A120" s="244" t="s">
        <v>1447</v>
      </c>
      <c r="B120" s="241">
        <v>10000</v>
      </c>
      <c r="C120" s="241">
        <v>10000</v>
      </c>
      <c r="D120" s="241">
        <f>ce!E511</f>
        <v>10000</v>
      </c>
      <c r="E120" s="241">
        <f>ce!G511</f>
        <v>10000</v>
      </c>
      <c r="F120" s="241">
        <f>ce!K511</f>
        <v>10000</v>
      </c>
      <c r="H120" s="241">
        <f t="shared" si="32"/>
        <v>0</v>
      </c>
      <c r="L120" s="240"/>
      <c r="M120" s="240"/>
      <c r="N120" s="240"/>
      <c r="O120" s="240"/>
      <c r="P120" s="240"/>
      <c r="Q120" s="240"/>
      <c r="R120" s="240">
        <v>10000</v>
      </c>
      <c r="S120" s="240"/>
      <c r="T120" s="240"/>
      <c r="U120" s="255">
        <f t="shared" si="36"/>
        <v>10000</v>
      </c>
      <c r="V120" s="125">
        <f t="shared" si="37"/>
        <v>0</v>
      </c>
    </row>
    <row r="121" spans="1:22">
      <c r="A121" s="196"/>
      <c r="B121" s="237"/>
      <c r="C121" s="237"/>
      <c r="D121" s="237"/>
      <c r="E121" s="237"/>
      <c r="F121" s="237"/>
      <c r="H121" s="237">
        <f t="shared" si="32"/>
        <v>0</v>
      </c>
      <c r="L121" s="266"/>
      <c r="M121" s="266"/>
      <c r="N121" s="266"/>
      <c r="O121" s="266"/>
      <c r="P121" s="266"/>
      <c r="Q121" s="266"/>
      <c r="R121" s="266"/>
      <c r="S121" s="266"/>
      <c r="T121" s="266"/>
      <c r="U121" s="255">
        <f t="shared" si="36"/>
        <v>0</v>
      </c>
      <c r="V121" s="125">
        <f t="shared" si="37"/>
        <v>0</v>
      </c>
    </row>
    <row r="122" spans="1:22">
      <c r="A122" s="244" t="s">
        <v>1489</v>
      </c>
      <c r="B122" s="237"/>
      <c r="C122" s="237"/>
      <c r="D122" s="237"/>
      <c r="E122" s="269">
        <v>87730</v>
      </c>
      <c r="F122" s="241">
        <f>ce!K508</f>
        <v>7722</v>
      </c>
      <c r="G122" s="407" t="s">
        <v>1956</v>
      </c>
      <c r="H122" s="241">
        <f t="shared" si="32"/>
        <v>-80008</v>
      </c>
      <c r="L122" s="240">
        <v>7722</v>
      </c>
      <c r="M122" s="240"/>
      <c r="N122" s="240"/>
      <c r="O122" s="240"/>
      <c r="P122" s="240"/>
      <c r="Q122" s="240"/>
      <c r="R122" s="240"/>
      <c r="S122" s="240"/>
      <c r="T122" s="240"/>
      <c r="U122" s="255">
        <f t="shared" si="36"/>
        <v>7722</v>
      </c>
      <c r="V122" s="125">
        <f t="shared" si="37"/>
        <v>0</v>
      </c>
    </row>
    <row r="123" spans="1:22">
      <c r="L123" s="128"/>
      <c r="M123" s="128"/>
      <c r="N123" s="128"/>
      <c r="O123" s="128"/>
      <c r="P123" s="128"/>
      <c r="Q123" s="128"/>
      <c r="R123" s="128"/>
      <c r="S123" s="128"/>
      <c r="T123" s="128"/>
      <c r="U123" s="255">
        <f t="shared" si="36"/>
        <v>0</v>
      </c>
      <c r="V123" s="125">
        <f t="shared" si="37"/>
        <v>0</v>
      </c>
    </row>
    <row r="124" spans="1:22">
      <c r="A124" s="245" t="s">
        <v>1448</v>
      </c>
      <c r="B124" s="246">
        <v>10000</v>
      </c>
      <c r="C124" s="247"/>
      <c r="D124" s="246">
        <f>ce!E521</f>
        <v>261787.93</v>
      </c>
      <c r="E124" s="246">
        <f>ce!F521</f>
        <v>0</v>
      </c>
      <c r="F124" s="241">
        <f>ce!G521</f>
        <v>0</v>
      </c>
      <c r="G124" s="414"/>
      <c r="H124" s="246">
        <f t="shared" si="32"/>
        <v>0</v>
      </c>
      <c r="L124" s="240"/>
      <c r="M124" s="240"/>
      <c r="N124" s="240"/>
      <c r="O124" s="240"/>
      <c r="P124" s="240"/>
      <c r="Q124" s="240"/>
      <c r="R124" s="240"/>
      <c r="S124" s="240"/>
      <c r="T124" s="240"/>
      <c r="U124" s="255">
        <f t="shared" si="36"/>
        <v>0</v>
      </c>
      <c r="V124" s="125">
        <f t="shared" si="37"/>
        <v>0</v>
      </c>
    </row>
    <row r="125" spans="1:22">
      <c r="L125" s="128"/>
      <c r="M125" s="128"/>
      <c r="N125" s="128"/>
      <c r="O125" s="128"/>
      <c r="P125" s="128"/>
      <c r="Q125" s="128"/>
      <c r="R125" s="128"/>
      <c r="S125" s="128"/>
      <c r="T125" s="128"/>
      <c r="U125" s="255">
        <f t="shared" si="36"/>
        <v>0</v>
      </c>
      <c r="V125" s="125">
        <f t="shared" si="37"/>
        <v>0</v>
      </c>
    </row>
    <row r="126" spans="1:22">
      <c r="L126" s="128"/>
      <c r="M126" s="128"/>
      <c r="N126" s="128"/>
      <c r="O126" s="128"/>
      <c r="P126" s="128"/>
      <c r="Q126" s="128"/>
      <c r="R126" s="128"/>
      <c r="S126" s="128"/>
      <c r="T126" s="128"/>
      <c r="U126" s="255">
        <f t="shared" si="36"/>
        <v>0</v>
      </c>
      <c r="V126" s="125">
        <f t="shared" si="37"/>
        <v>0</v>
      </c>
    </row>
    <row r="127" spans="1:22">
      <c r="A127" s="189" t="s">
        <v>1449</v>
      </c>
      <c r="B127" s="248">
        <v>272353.94</v>
      </c>
      <c r="C127" s="248">
        <v>282592.28999999998</v>
      </c>
      <c r="D127" s="248">
        <f>ce!E618</f>
        <v>294028.84999999998</v>
      </c>
      <c r="E127" s="248">
        <f>ce!G618</f>
        <v>283769.37</v>
      </c>
      <c r="F127" s="248">
        <f>ce!K618</f>
        <v>296892.12</v>
      </c>
      <c r="H127" s="248">
        <f t="shared" si="32"/>
        <v>13122.75</v>
      </c>
      <c r="J127" s="217">
        <v>26485.065416765432</v>
      </c>
      <c r="K127" s="217">
        <v>51058.601786549254</v>
      </c>
      <c r="L127" s="217">
        <v>103529.15</v>
      </c>
      <c r="M127" s="217">
        <v>64637.11</v>
      </c>
      <c r="N127" s="217">
        <v>4743.1948619498189</v>
      </c>
      <c r="O127" s="217">
        <f>[1]personale!AC11+[1]personale!AC15</f>
        <v>0</v>
      </c>
      <c r="P127" s="217">
        <f>[1]personale!AD11+[1]personale!AD15</f>
        <v>0</v>
      </c>
      <c r="Q127" s="217">
        <v>4226.0482544702727</v>
      </c>
      <c r="R127" s="217">
        <v>14391.83</v>
      </c>
      <c r="S127" s="217">
        <v>27821.122213548399</v>
      </c>
      <c r="T127" s="217"/>
      <c r="U127" s="255">
        <f t="shared" si="36"/>
        <v>296892.1225332832</v>
      </c>
      <c r="V127" s="396">
        <f t="shared" si="37"/>
        <v>2.533283201046288E-3</v>
      </c>
    </row>
    <row r="128" spans="1:22">
      <c r="L128" s="128"/>
      <c r="M128" s="128"/>
      <c r="N128" s="128"/>
      <c r="O128" s="128"/>
      <c r="P128" s="128"/>
      <c r="Q128" s="128"/>
      <c r="R128" s="128"/>
      <c r="S128" s="128"/>
      <c r="T128" s="128"/>
      <c r="U128" s="255">
        <f t="shared" si="36"/>
        <v>0</v>
      </c>
      <c r="V128" s="125">
        <f t="shared" si="37"/>
        <v>0</v>
      </c>
    </row>
    <row r="129" spans="1:22" ht="80.25" customHeight="1">
      <c r="A129" s="189" t="s">
        <v>1450</v>
      </c>
      <c r="B129" s="248">
        <v>-52041.09</v>
      </c>
      <c r="C129" s="248">
        <v>-61448.19999999999</v>
      </c>
      <c r="D129" s="248">
        <f>ce!E557</f>
        <v>-62133.649999999994</v>
      </c>
      <c r="E129" s="248">
        <f>ce!G557</f>
        <v>0</v>
      </c>
      <c r="F129" s="248">
        <f>ce!K557</f>
        <v>-69713.129999999976</v>
      </c>
      <c r="G129" s="407" t="s">
        <v>1991</v>
      </c>
      <c r="H129" s="248">
        <f t="shared" si="32"/>
        <v>-69713.129999999976</v>
      </c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55">
        <f t="shared" si="36"/>
        <v>0</v>
      </c>
      <c r="V129" s="125"/>
    </row>
    <row r="130" spans="1:22">
      <c r="L130" s="127"/>
      <c r="M130" s="127"/>
      <c r="N130" s="127"/>
      <c r="O130" s="127"/>
      <c r="P130" s="127"/>
      <c r="Q130" s="127"/>
      <c r="R130" s="127"/>
      <c r="S130" s="127"/>
      <c r="T130" s="127"/>
      <c r="U130" s="255">
        <f t="shared" si="36"/>
        <v>0</v>
      </c>
      <c r="V130" s="125">
        <f t="shared" si="37"/>
        <v>0</v>
      </c>
    </row>
    <row r="131" spans="1:22">
      <c r="A131" s="189" t="s">
        <v>1451</v>
      </c>
      <c r="B131" s="217">
        <f t="shared" ref="B131:E131" si="41">B12-B41-B127+B129</f>
        <v>-1.4819993812125176E-3</v>
      </c>
      <c r="C131" s="248">
        <f t="shared" si="41"/>
        <v>-1.5865375535213389E-3</v>
      </c>
      <c r="D131" s="248">
        <f t="shared" si="41"/>
        <v>-3.4699998504947871E-3</v>
      </c>
      <c r="E131" s="248">
        <f t="shared" si="41"/>
        <v>-8.149072527885437E-10</v>
      </c>
      <c r="F131" s="248">
        <f t="shared" ref="F131" si="42">F12-F41-F127+F129</f>
        <v>-351953.32378015108</v>
      </c>
      <c r="H131" s="248">
        <f t="shared" si="32"/>
        <v>-351953.32378015027</v>
      </c>
      <c r="J131" s="248">
        <f>J12-J41-J127+J129</f>
        <v>-459842.26080310106</v>
      </c>
      <c r="K131" s="248">
        <f t="shared" ref="K131:R131" si="43">K12-K41-K127+K129</f>
        <v>-950010.63054617494</v>
      </c>
      <c r="L131" s="248">
        <f t="shared" si="43"/>
        <v>-6624373.1200000001</v>
      </c>
      <c r="M131" s="248">
        <f t="shared" si="43"/>
        <v>-3166629.01</v>
      </c>
      <c r="N131" s="248">
        <f t="shared" si="43"/>
        <v>-198817.36146109499</v>
      </c>
      <c r="O131" s="248">
        <f t="shared" si="43"/>
        <v>-170700</v>
      </c>
      <c r="P131" s="248">
        <f>P12-P41-P127+P129</f>
        <v>-118000</v>
      </c>
      <c r="Q131" s="248">
        <f t="shared" si="43"/>
        <v>-73698.80595389675</v>
      </c>
      <c r="R131" s="248">
        <f t="shared" si="43"/>
        <v>-451772.80686322594</v>
      </c>
      <c r="S131" s="248">
        <f>S12-S41-S127+S129</f>
        <v>2.6999999536201358E-3</v>
      </c>
      <c r="T131" s="248">
        <f>T12-T41-T127+T129</f>
        <v>26400</v>
      </c>
      <c r="U131" s="255"/>
      <c r="V131" s="125"/>
    </row>
    <row r="132" spans="1:22">
      <c r="B132" s="104"/>
      <c r="C132" s="145"/>
      <c r="D132" s="145"/>
      <c r="E132" s="145"/>
      <c r="F132" s="145"/>
      <c r="H132" s="145"/>
    </row>
    <row r="133" spans="1:22">
      <c r="A133" s="143"/>
    </row>
    <row r="134" spans="1:22">
      <c r="A134" s="421" t="s">
        <v>1992</v>
      </c>
      <c r="B134" s="421"/>
      <c r="C134" s="421"/>
      <c r="D134" s="421">
        <v>753307.90000000014</v>
      </c>
      <c r="E134" s="249"/>
      <c r="F134" s="249"/>
      <c r="H134" s="249"/>
    </row>
    <row r="135" spans="1:22">
      <c r="A135" s="421" t="s">
        <v>1993</v>
      </c>
      <c r="B135" s="142"/>
      <c r="C135" s="142"/>
      <c r="D135" s="142">
        <v>352000</v>
      </c>
    </row>
    <row r="136" spans="1:22">
      <c r="A136" s="421" t="s">
        <v>1996</v>
      </c>
      <c r="B136" s="142"/>
      <c r="C136" s="142"/>
      <c r="D136" s="142">
        <f>D134-D135</f>
        <v>401307.90000000014</v>
      </c>
    </row>
    <row r="137" spans="1:22">
      <c r="A137" s="143"/>
    </row>
    <row r="138" spans="1:22">
      <c r="A138" s="143"/>
    </row>
    <row r="139" spans="1:22">
      <c r="A139" s="143"/>
    </row>
    <row r="140" spans="1:22">
      <c r="A140" s="143"/>
    </row>
    <row r="141" spans="1:22">
      <c r="A141" s="143"/>
    </row>
    <row r="142" spans="1:22">
      <c r="A142" s="143"/>
    </row>
    <row r="143" spans="1:22">
      <c r="A143" s="143"/>
    </row>
    <row r="144" spans="1:22">
      <c r="A144" s="143"/>
    </row>
    <row r="145" spans="1:1">
      <c r="A145" s="143"/>
    </row>
    <row r="146" spans="1:1">
      <c r="A146" s="143"/>
    </row>
    <row r="147" spans="1:1">
      <c r="A147" s="143"/>
    </row>
    <row r="148" spans="1:1">
      <c r="A148" s="143"/>
    </row>
    <row r="149" spans="1:1">
      <c r="A149" s="143"/>
    </row>
  </sheetData>
  <pageMargins left="0.35433070866141736" right="0.39370078740157483" top="0.74803149606299213" bottom="0.74803149606299213" header="0.31496062992125984" footer="0.31496062992125984"/>
  <pageSetup paperSize="8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9"/>
  <sheetViews>
    <sheetView topLeftCell="E1" zoomScale="80" zoomScaleNormal="80" workbookViewId="0">
      <selection activeCell="K299" sqref="K299"/>
    </sheetView>
  </sheetViews>
  <sheetFormatPr defaultRowHeight="15"/>
  <cols>
    <col min="1" max="1" width="12.28515625" style="62" customWidth="1"/>
    <col min="2" max="2" width="53.140625" style="62" customWidth="1"/>
    <col min="3" max="4" width="27" style="2" hidden="1" customWidth="1"/>
    <col min="5" max="5" width="20.140625" style="2" customWidth="1"/>
    <col min="6" max="6" width="17.85546875" style="62" customWidth="1"/>
    <col min="7" max="7" width="20.140625" style="3" customWidth="1"/>
    <col min="8" max="8" width="20.140625" style="62" customWidth="1"/>
    <col min="9" max="9" width="20.140625" style="2" customWidth="1"/>
    <col min="10" max="10" width="13.42578125" style="64" customWidth="1"/>
    <col min="11" max="11" width="20.140625" style="2" customWidth="1"/>
    <col min="12" max="12" width="35" style="62" customWidth="1"/>
    <col min="13" max="13" width="12.28515625" style="62" bestFit="1" customWidth="1"/>
    <col min="14" max="14" width="19.85546875" style="62" customWidth="1"/>
    <col min="15" max="16384" width="9.140625" style="62"/>
  </cols>
  <sheetData>
    <row r="1" spans="1:13" ht="19.5" thickBot="1">
      <c r="A1" s="1" t="s">
        <v>0</v>
      </c>
      <c r="B1" s="1"/>
    </row>
    <row r="2" spans="1:13" ht="30.75" thickBot="1">
      <c r="A2" s="4"/>
      <c r="B2" s="5"/>
      <c r="C2" s="6" t="s">
        <v>1247</v>
      </c>
      <c r="D2" s="6" t="s">
        <v>1246</v>
      </c>
      <c r="E2" s="6" t="s">
        <v>1342</v>
      </c>
      <c r="G2" s="6" t="s">
        <v>1460</v>
      </c>
      <c r="I2" s="313" t="s">
        <v>1516</v>
      </c>
      <c r="K2" s="316" t="s">
        <v>1539</v>
      </c>
    </row>
    <row r="3" spans="1:13">
      <c r="A3" s="7" t="s">
        <v>294</v>
      </c>
      <c r="B3" s="8" t="s">
        <v>295</v>
      </c>
      <c r="C3" s="65">
        <f>C4-C618</f>
        <v>-8.7311491370201111E-10</v>
      </c>
      <c r="D3" s="65">
        <f>D4-D618</f>
        <v>0</v>
      </c>
      <c r="E3" s="182">
        <f>E4-E618</f>
        <v>-476780.16999999993</v>
      </c>
      <c r="G3" s="65">
        <f>G4-G618</f>
        <v>-503208.23738793551</v>
      </c>
      <c r="I3" s="65">
        <f t="shared" ref="I3:K3" si="0">I4-I618</f>
        <v>-655854.82581094606</v>
      </c>
      <c r="K3" s="65">
        <f t="shared" si="0"/>
        <v>-351974.52081937902</v>
      </c>
      <c r="L3" s="127"/>
      <c r="M3" s="125">
        <f>K3-G3</f>
        <v>151233.7165685565</v>
      </c>
    </row>
    <row r="4" spans="1:13">
      <c r="A4" s="7" t="s">
        <v>296</v>
      </c>
      <c r="B4" s="8" t="s">
        <v>297</v>
      </c>
      <c r="C4" s="105">
        <f>C5-C153+C536+C554+C557</f>
        <v>268351.10999999917</v>
      </c>
      <c r="D4" s="9">
        <f>D5-D153+D536+D554+D557</f>
        <v>269118.00999999978</v>
      </c>
      <c r="E4" s="175">
        <f>E5-E153+E536+E554+E557</f>
        <v>-182751.31999999992</v>
      </c>
      <c r="G4" s="9">
        <f>G5-G153+G536+G554+G557</f>
        <v>-219438.86738793552</v>
      </c>
      <c r="I4" s="9">
        <f t="shared" ref="I4:K4" si="1">I5-I153+I536+I554+I557</f>
        <v>-385511.81581094605</v>
      </c>
      <c r="K4" s="9">
        <f t="shared" si="1"/>
        <v>-55082.400819378992</v>
      </c>
      <c r="L4" s="127"/>
      <c r="M4" s="125">
        <f t="shared" ref="M4:M67" si="2">K4-G4</f>
        <v>164356.46656855653</v>
      </c>
    </row>
    <row r="5" spans="1:13">
      <c r="A5" s="7" t="s">
        <v>1</v>
      </c>
      <c r="B5" s="8" t="s">
        <v>2</v>
      </c>
      <c r="C5" s="105">
        <f>C6+C44+C47+C55+C112+C137+C141+C148+C149</f>
        <v>13347830.689999999</v>
      </c>
      <c r="D5" s="9">
        <f>D6+D44+D47+D55+D112+D137+D141+D148+D149</f>
        <v>13201806.91</v>
      </c>
      <c r="E5" s="9">
        <f>E6+E44+E47+E55+E112+E137+E141+E148+E149</f>
        <v>14009527.120000001</v>
      </c>
      <c r="G5" s="9">
        <f>G6+G44+G47+G55+G112+G137+G141+G148+G149</f>
        <v>12893684.370000001</v>
      </c>
      <c r="I5" s="9">
        <f t="shared" ref="I5:K5" si="3">I6+I44+I47+I55+I112+I137+I141+I148+I149</f>
        <v>12931463.869999999</v>
      </c>
      <c r="K5" s="9">
        <f t="shared" si="3"/>
        <v>13123610.499999998</v>
      </c>
      <c r="L5" s="127"/>
      <c r="M5" s="125">
        <f t="shared" si="2"/>
        <v>229926.12999999709</v>
      </c>
    </row>
    <row r="6" spans="1:13">
      <c r="A6" s="7" t="s">
        <v>3</v>
      </c>
      <c r="B6" s="8" t="s">
        <v>4</v>
      </c>
      <c r="C6" s="105">
        <f>C7+C20+C38+C43</f>
        <v>11167264.370000001</v>
      </c>
      <c r="D6" s="9">
        <f>D7+D20+D38+D43</f>
        <v>12120925.530000001</v>
      </c>
      <c r="E6" s="9">
        <f>E7+E20+E38+E43</f>
        <v>11951003.67</v>
      </c>
      <c r="G6" s="9">
        <f>G7+G20+G38+G43</f>
        <v>12072098.4</v>
      </c>
      <c r="I6" s="9">
        <f t="shared" ref="I6:K6" si="4">I7+I20+I38+I43</f>
        <v>12101969.439999999</v>
      </c>
      <c r="K6" s="9">
        <f t="shared" si="4"/>
        <v>12119213.589999998</v>
      </c>
      <c r="L6" s="127"/>
      <c r="M6" s="125">
        <f t="shared" si="2"/>
        <v>47115.189999997616</v>
      </c>
    </row>
    <row r="7" spans="1:13" ht="25.5">
      <c r="A7" s="7" t="s">
        <v>5</v>
      </c>
      <c r="B7" s="10" t="s">
        <v>6</v>
      </c>
      <c r="C7" s="105">
        <f>C8+C19</f>
        <v>1240238</v>
      </c>
      <c r="D7" s="9">
        <f>D8+D19</f>
        <v>1240238</v>
      </c>
      <c r="E7" s="9">
        <f>E8+E19</f>
        <v>1241852.6100000001</v>
      </c>
      <c r="G7" s="9">
        <f>G8+G19</f>
        <v>1242000</v>
      </c>
      <c r="I7" s="9">
        <f t="shared" ref="I7:K7" si="5">I8+I19</f>
        <v>1242000</v>
      </c>
      <c r="K7" s="9">
        <f t="shared" si="5"/>
        <v>1242282.19</v>
      </c>
      <c r="L7" s="127"/>
      <c r="M7" s="125">
        <f t="shared" si="2"/>
        <v>282.18999999994412</v>
      </c>
    </row>
    <row r="8" spans="1:13" ht="25.5">
      <c r="A8" s="7" t="s">
        <v>7</v>
      </c>
      <c r="B8" s="11" t="s">
        <v>8</v>
      </c>
      <c r="C8" s="105">
        <f>C9+C12+C15</f>
        <v>1240238</v>
      </c>
      <c r="D8" s="9">
        <f>D9+D12+D15</f>
        <v>1240238</v>
      </c>
      <c r="E8" s="9">
        <f>E9+E12+E15</f>
        <v>1241852.6100000001</v>
      </c>
      <c r="G8" s="9">
        <f>G9+G12+G15</f>
        <v>1242000</v>
      </c>
      <c r="I8" s="9">
        <f t="shared" ref="I8:K8" si="6">I9+I12+I15</f>
        <v>1242000</v>
      </c>
      <c r="K8" s="9">
        <f t="shared" si="6"/>
        <v>1242282.19</v>
      </c>
      <c r="L8" s="127"/>
      <c r="M8" s="125">
        <f t="shared" si="2"/>
        <v>282.18999999994412</v>
      </c>
    </row>
    <row r="9" spans="1:13">
      <c r="A9" s="7" t="s">
        <v>9</v>
      </c>
      <c r="B9" s="12" t="s">
        <v>10</v>
      </c>
      <c r="C9" s="105">
        <f>C10+C11</f>
        <v>1240238</v>
      </c>
      <c r="D9" s="9">
        <f>D10+D11</f>
        <v>1240238</v>
      </c>
      <c r="E9" s="9">
        <f>E10+E11</f>
        <v>1241852.6100000001</v>
      </c>
      <c r="G9" s="9">
        <f>G10+G11</f>
        <v>1242000</v>
      </c>
      <c r="I9" s="9">
        <f t="shared" ref="I9:K9" si="7">I10+I11</f>
        <v>1242000</v>
      </c>
      <c r="K9" s="9">
        <f t="shared" si="7"/>
        <v>1242282.19</v>
      </c>
      <c r="L9" s="127"/>
      <c r="M9" s="125">
        <f t="shared" si="2"/>
        <v>282.18999999994412</v>
      </c>
    </row>
    <row r="10" spans="1:13" ht="60">
      <c r="A10" s="13" t="s">
        <v>11</v>
      </c>
      <c r="B10" s="14" t="s">
        <v>12</v>
      </c>
      <c r="C10" s="106">
        <v>1240238</v>
      </c>
      <c r="D10" s="15">
        <v>1240238</v>
      </c>
      <c r="E10" s="15">
        <v>1241852.6100000001</v>
      </c>
      <c r="G10" s="15">
        <v>1242000</v>
      </c>
      <c r="H10" s="62" t="s">
        <v>1517</v>
      </c>
      <c r="I10" s="15">
        <v>1242000</v>
      </c>
      <c r="J10" s="64" t="s">
        <v>1518</v>
      </c>
      <c r="K10" s="15">
        <v>1242282.19</v>
      </c>
      <c r="L10" s="127"/>
      <c r="M10" s="125">
        <f t="shared" si="2"/>
        <v>282.18999999994412</v>
      </c>
    </row>
    <row r="11" spans="1:13">
      <c r="A11" s="13" t="s">
        <v>13</v>
      </c>
      <c r="B11" s="14" t="s">
        <v>14</v>
      </c>
      <c r="C11" s="106"/>
      <c r="D11" s="16"/>
      <c r="E11" s="16"/>
      <c r="G11" s="15"/>
      <c r="I11" s="15"/>
      <c r="K11" s="16"/>
      <c r="L11" s="127"/>
      <c r="M11" s="125">
        <f t="shared" si="2"/>
        <v>0</v>
      </c>
    </row>
    <row r="12" spans="1:13" ht="25.5">
      <c r="A12" s="7" t="s">
        <v>15</v>
      </c>
      <c r="B12" s="12" t="s">
        <v>16</v>
      </c>
      <c r="C12" s="105"/>
      <c r="D12" s="17"/>
      <c r="E12" s="17"/>
      <c r="G12" s="9"/>
      <c r="I12" s="9"/>
      <c r="K12" s="17"/>
      <c r="L12" s="127"/>
      <c r="M12" s="125">
        <f t="shared" si="2"/>
        <v>0</v>
      </c>
    </row>
    <row r="13" spans="1:13" ht="25.5">
      <c r="A13" s="13" t="s">
        <v>17</v>
      </c>
      <c r="B13" s="14" t="s">
        <v>18</v>
      </c>
      <c r="C13" s="106"/>
      <c r="D13" s="16"/>
      <c r="E13" s="16"/>
      <c r="G13" s="15"/>
      <c r="I13" s="15"/>
      <c r="K13" s="16"/>
      <c r="L13" s="127"/>
      <c r="M13" s="125">
        <f t="shared" si="2"/>
        <v>0</v>
      </c>
    </row>
    <row r="14" spans="1:13" ht="25.5">
      <c r="A14" s="13" t="s">
        <v>19</v>
      </c>
      <c r="B14" s="14" t="s">
        <v>20</v>
      </c>
      <c r="C14" s="106"/>
      <c r="D14" s="16"/>
      <c r="E14" s="16"/>
      <c r="G14" s="15"/>
      <c r="I14" s="16"/>
      <c r="K14" s="16"/>
      <c r="L14" s="127"/>
      <c r="M14" s="125">
        <f t="shared" si="2"/>
        <v>0</v>
      </c>
    </row>
    <row r="15" spans="1:13">
      <c r="A15" s="7" t="s">
        <v>21</v>
      </c>
      <c r="B15" s="12" t="s">
        <v>22</v>
      </c>
      <c r="C15" s="105"/>
      <c r="D15" s="17"/>
      <c r="E15" s="17"/>
      <c r="G15" s="9"/>
      <c r="I15" s="17"/>
      <c r="K15" s="17"/>
      <c r="L15" s="127"/>
      <c r="M15" s="125">
        <f t="shared" si="2"/>
        <v>0</v>
      </c>
    </row>
    <row r="16" spans="1:13">
      <c r="A16" s="13" t="s">
        <v>23</v>
      </c>
      <c r="B16" s="14" t="s">
        <v>24</v>
      </c>
      <c r="C16" s="106"/>
      <c r="D16" s="16"/>
      <c r="E16" s="16"/>
      <c r="G16" s="15"/>
      <c r="I16" s="16"/>
      <c r="K16" s="16"/>
      <c r="L16" s="127"/>
      <c r="M16" s="125">
        <f t="shared" si="2"/>
        <v>0</v>
      </c>
    </row>
    <row r="17" spans="1:13">
      <c r="A17" s="13" t="s">
        <v>25</v>
      </c>
      <c r="B17" s="14" t="s">
        <v>26</v>
      </c>
      <c r="C17" s="106"/>
      <c r="D17" s="16"/>
      <c r="E17" s="16"/>
      <c r="G17" s="15"/>
      <c r="I17" s="16"/>
      <c r="K17" s="16"/>
      <c r="L17" s="127"/>
      <c r="M17" s="125">
        <f t="shared" si="2"/>
        <v>0</v>
      </c>
    </row>
    <row r="18" spans="1:13" ht="25.5">
      <c r="A18" s="18" t="s">
        <v>27</v>
      </c>
      <c r="B18" s="19" t="s">
        <v>28</v>
      </c>
      <c r="C18" s="113"/>
      <c r="D18" s="42"/>
      <c r="E18" s="42"/>
      <c r="G18" s="20"/>
      <c r="I18" s="42"/>
      <c r="K18" s="42"/>
      <c r="L18" s="127"/>
      <c r="M18" s="125">
        <f t="shared" si="2"/>
        <v>0</v>
      </c>
    </row>
    <row r="19" spans="1:13" ht="25.5">
      <c r="A19" s="21" t="s">
        <v>29</v>
      </c>
      <c r="B19" s="22" t="s">
        <v>30</v>
      </c>
      <c r="C19" s="106"/>
      <c r="D19" s="16"/>
      <c r="E19" s="16"/>
      <c r="G19" s="15"/>
      <c r="I19" s="15"/>
      <c r="K19" s="16"/>
      <c r="L19" s="127"/>
      <c r="M19" s="125">
        <f t="shared" si="2"/>
        <v>0</v>
      </c>
    </row>
    <row r="20" spans="1:13">
      <c r="A20" s="7" t="s">
        <v>31</v>
      </c>
      <c r="B20" s="10" t="s">
        <v>32</v>
      </c>
      <c r="C20" s="105">
        <f>C21+C26+C29</f>
        <v>9507026.370000001</v>
      </c>
      <c r="D20" s="9">
        <f>D21+D26+D29</f>
        <v>10880687.530000001</v>
      </c>
      <c r="E20" s="9">
        <f>E21+E26+E29</f>
        <v>10709151.060000001</v>
      </c>
      <c r="G20" s="9">
        <f>G21+G26+G29</f>
        <v>10830098.4</v>
      </c>
      <c r="I20" s="9">
        <f t="shared" ref="I20:K20" si="8">I21+I26+I29</f>
        <v>10859969.439999999</v>
      </c>
      <c r="K20" s="9">
        <f t="shared" si="8"/>
        <v>10876931.399999999</v>
      </c>
      <c r="L20" s="127"/>
      <c r="M20" s="125">
        <f t="shared" si="2"/>
        <v>46832.999999998137</v>
      </c>
    </row>
    <row r="21" spans="1:13">
      <c r="A21" s="7" t="s">
        <v>33</v>
      </c>
      <c r="B21" s="11" t="s">
        <v>34</v>
      </c>
      <c r="C21" s="105">
        <f>C22+C23+C24+C25</f>
        <v>0</v>
      </c>
      <c r="D21" s="9">
        <f>D22+D23+D24+D25</f>
        <v>0</v>
      </c>
      <c r="E21" s="9">
        <f>E22+E23+E24+E25</f>
        <v>0</v>
      </c>
      <c r="G21" s="9">
        <f>G22+G23+G24+G25</f>
        <v>0</v>
      </c>
      <c r="I21" s="9">
        <f t="shared" ref="I21:K21" si="9">I22+I23+I24+I25</f>
        <v>0</v>
      </c>
      <c r="K21" s="9">
        <f t="shared" si="9"/>
        <v>0</v>
      </c>
      <c r="L21" s="127"/>
      <c r="M21" s="125">
        <f t="shared" si="2"/>
        <v>0</v>
      </c>
    </row>
    <row r="22" spans="1:13" ht="25.5">
      <c r="A22" s="13" t="s">
        <v>35</v>
      </c>
      <c r="B22" s="23" t="s">
        <v>36</v>
      </c>
      <c r="C22" s="106"/>
      <c r="D22" s="15"/>
      <c r="E22" s="16"/>
      <c r="G22" s="15"/>
      <c r="I22" s="15"/>
      <c r="K22" s="16"/>
      <c r="L22" s="127"/>
      <c r="M22" s="125">
        <f t="shared" si="2"/>
        <v>0</v>
      </c>
    </row>
    <row r="23" spans="1:13" ht="38.25">
      <c r="A23" s="24" t="s">
        <v>37</v>
      </c>
      <c r="B23" s="25" t="s">
        <v>38</v>
      </c>
      <c r="C23" s="109"/>
      <c r="D23" s="26"/>
      <c r="E23" s="27"/>
      <c r="G23" s="26"/>
      <c r="I23" s="26"/>
      <c r="K23" s="27"/>
      <c r="L23" s="127"/>
      <c r="M23" s="125">
        <f t="shared" si="2"/>
        <v>0</v>
      </c>
    </row>
    <row r="24" spans="1:13" ht="38.25">
      <c r="A24" s="24" t="s">
        <v>39</v>
      </c>
      <c r="B24" s="25" t="s">
        <v>40</v>
      </c>
      <c r="C24" s="109"/>
      <c r="D24" s="26"/>
      <c r="E24" s="27"/>
      <c r="G24" s="26"/>
      <c r="I24" s="26"/>
      <c r="K24" s="27"/>
      <c r="L24" s="127"/>
      <c r="M24" s="125">
        <f t="shared" si="2"/>
        <v>0</v>
      </c>
    </row>
    <row r="25" spans="1:13" ht="25.5">
      <c r="A25" s="13" t="s">
        <v>41</v>
      </c>
      <c r="B25" s="23" t="s">
        <v>42</v>
      </c>
      <c r="C25" s="106"/>
      <c r="D25" s="15"/>
      <c r="E25" s="16"/>
      <c r="G25" s="15"/>
      <c r="I25" s="15"/>
      <c r="K25" s="16"/>
      <c r="L25" s="127"/>
      <c r="M25" s="125">
        <f t="shared" si="2"/>
        <v>0</v>
      </c>
    </row>
    <row r="26" spans="1:13" ht="25.5">
      <c r="A26" s="7" t="s">
        <v>43</v>
      </c>
      <c r="B26" s="11" t="s">
        <v>44</v>
      </c>
      <c r="C26" s="105">
        <f>C27+C28</f>
        <v>4400</v>
      </c>
      <c r="D26" s="9">
        <f>D27+D28</f>
        <v>0</v>
      </c>
      <c r="E26" s="9">
        <f>E27+E28</f>
        <v>1100</v>
      </c>
      <c r="G26" s="9">
        <f>G27+G28</f>
        <v>0</v>
      </c>
      <c r="I26" s="9">
        <f t="shared" ref="I26:K26" si="10">I27+I28</f>
        <v>0</v>
      </c>
      <c r="K26" s="9">
        <f t="shared" si="10"/>
        <v>0</v>
      </c>
      <c r="L26" s="127"/>
      <c r="M26" s="125">
        <f t="shared" si="2"/>
        <v>0</v>
      </c>
    </row>
    <row r="27" spans="1:13" s="66" customFormat="1" ht="25.5">
      <c r="A27" s="146" t="s">
        <v>45</v>
      </c>
      <c r="B27" s="147" t="s">
        <v>46</v>
      </c>
      <c r="C27" s="122">
        <v>4400</v>
      </c>
      <c r="D27" s="148"/>
      <c r="E27" s="148">
        <v>1100</v>
      </c>
      <c r="G27" s="30"/>
      <c r="I27" s="30"/>
      <c r="J27" s="68"/>
      <c r="K27" s="30"/>
      <c r="L27" s="127"/>
      <c r="M27" s="125">
        <f t="shared" si="2"/>
        <v>0</v>
      </c>
    </row>
    <row r="28" spans="1:13" ht="25.5">
      <c r="A28" s="28" t="s">
        <v>47</v>
      </c>
      <c r="B28" s="29" t="s">
        <v>48</v>
      </c>
      <c r="C28" s="110"/>
      <c r="D28" s="30"/>
      <c r="E28" s="48"/>
      <c r="G28" s="30"/>
      <c r="I28" s="30"/>
      <c r="K28" s="30"/>
      <c r="L28" s="127"/>
      <c r="M28" s="125">
        <f t="shared" si="2"/>
        <v>0</v>
      </c>
    </row>
    <row r="29" spans="1:13" ht="25.5">
      <c r="A29" s="7" t="s">
        <v>49</v>
      </c>
      <c r="B29" s="11" t="s">
        <v>50</v>
      </c>
      <c r="C29" s="105">
        <f>C30+C31+C34+C35+C36+C37</f>
        <v>9502626.370000001</v>
      </c>
      <c r="D29" s="9">
        <f>D30+D31+D34+D35+D36+D37</f>
        <v>10880687.530000001</v>
      </c>
      <c r="E29" s="9">
        <f>E30+E31+E34+E35+E36+E37</f>
        <v>10708051.060000001</v>
      </c>
      <c r="G29" s="9">
        <f>G30+G31+G34+G35+G36+G37</f>
        <v>10830098.4</v>
      </c>
      <c r="I29" s="9">
        <f t="shared" ref="I29:K29" si="11">I30+I31+I34+I35+I36+I37</f>
        <v>10859969.439999999</v>
      </c>
      <c r="K29" s="9">
        <f t="shared" si="11"/>
        <v>10876931.399999999</v>
      </c>
      <c r="L29" s="127"/>
      <c r="M29" s="125">
        <f t="shared" si="2"/>
        <v>46832.999999998137</v>
      </c>
    </row>
    <row r="30" spans="1:13" ht="25.5">
      <c r="A30" s="31" t="s">
        <v>51</v>
      </c>
      <c r="B30" s="32" t="s">
        <v>52</v>
      </c>
      <c r="C30" s="106"/>
      <c r="D30" s="15"/>
      <c r="E30" s="15"/>
      <c r="G30" s="15"/>
      <c r="I30" s="15"/>
      <c r="K30" s="15"/>
      <c r="L30" s="127"/>
      <c r="M30" s="125">
        <f t="shared" si="2"/>
        <v>0</v>
      </c>
    </row>
    <row r="31" spans="1:13" ht="25.5">
      <c r="A31" s="7" t="s">
        <v>53</v>
      </c>
      <c r="B31" s="12" t="s">
        <v>54</v>
      </c>
      <c r="C31" s="105">
        <f>C32+C33</f>
        <v>545614.6</v>
      </c>
      <c r="D31" s="9">
        <f>D32+D33</f>
        <v>470779</v>
      </c>
      <c r="E31" s="9">
        <f>E32+E33</f>
        <v>743588.47</v>
      </c>
      <c r="G31" s="9">
        <f>G32+G33</f>
        <v>511640.76</v>
      </c>
      <c r="I31" s="9">
        <f t="shared" ref="I31:K31" si="12">I32+I33</f>
        <v>540896.87</v>
      </c>
      <c r="K31" s="9">
        <f t="shared" si="12"/>
        <v>484514.37</v>
      </c>
      <c r="L31" s="127"/>
      <c r="M31" s="125">
        <f t="shared" si="2"/>
        <v>-27126.390000000014</v>
      </c>
    </row>
    <row r="32" spans="1:13" ht="25.5">
      <c r="A32" s="31" t="s">
        <v>55</v>
      </c>
      <c r="B32" s="33" t="s">
        <v>56</v>
      </c>
      <c r="C32" s="106"/>
      <c r="D32" s="15"/>
      <c r="E32" s="16"/>
      <c r="G32" s="15"/>
      <c r="I32" s="15"/>
      <c r="K32" s="16"/>
      <c r="L32" s="127"/>
      <c r="M32" s="125">
        <f t="shared" si="2"/>
        <v>0</v>
      </c>
    </row>
    <row r="33" spans="1:13" s="66" customFormat="1" ht="90">
      <c r="A33" s="129" t="s">
        <v>57</v>
      </c>
      <c r="B33" s="130" t="s">
        <v>58</v>
      </c>
      <c r="C33" s="111">
        <v>545614.6</v>
      </c>
      <c r="D33" s="67">
        <f>319431+90881+7650+20000+22817+10000</f>
        <v>470779</v>
      </c>
      <c r="E33" s="67">
        <v>743588.47</v>
      </c>
      <c r="F33" s="66" t="s">
        <v>1343</v>
      </c>
      <c r="G33" s="67">
        <f>368000+84805+16121.08+42714.68</f>
        <v>511640.76</v>
      </c>
      <c r="H33" s="66" t="s">
        <v>1487</v>
      </c>
      <c r="I33" s="82">
        <f>368000+84800+16121.08+42714.68+17111.11+12150</f>
        <v>540896.87</v>
      </c>
      <c r="J33" s="68" t="s">
        <v>1523</v>
      </c>
      <c r="K33" s="58">
        <f>297383.37+84800+42700+16120+6400+20000+17111</f>
        <v>484514.37</v>
      </c>
      <c r="L33" s="299" t="s">
        <v>1963</v>
      </c>
      <c r="M33" s="325">
        <f t="shared" si="2"/>
        <v>-27126.390000000014</v>
      </c>
    </row>
    <row r="34" spans="1:13" ht="25.5">
      <c r="A34" s="13" t="s">
        <v>59</v>
      </c>
      <c r="B34" s="23" t="s">
        <v>60</v>
      </c>
      <c r="C34" s="106"/>
      <c r="D34" s="15"/>
      <c r="E34" s="16"/>
      <c r="G34" s="15"/>
      <c r="I34" s="15"/>
      <c r="K34" s="16"/>
      <c r="L34" s="127"/>
      <c r="M34" s="125">
        <f t="shared" si="2"/>
        <v>0</v>
      </c>
    </row>
    <row r="35" spans="1:13" s="3" customFormat="1" ht="90">
      <c r="A35" s="35" t="s">
        <v>61</v>
      </c>
      <c r="B35" s="36" t="s">
        <v>62</v>
      </c>
      <c r="C35" s="112">
        <f>9889447.48-116878.2-815557.51</f>
        <v>8957011.7700000014</v>
      </c>
      <c r="D35" s="37">
        <f>9826213.94+67340+83450.46+432904.13</f>
        <v>10409908.530000001</v>
      </c>
      <c r="E35" s="37">
        <v>9964462.5899999999</v>
      </c>
      <c r="G35" s="26">
        <f>9963077.81+155379.83+200000</f>
        <v>10318457.640000001</v>
      </c>
      <c r="H35" s="299" t="s">
        <v>1526</v>
      </c>
      <c r="I35" s="26">
        <f>(3373024.19)*3+200000</f>
        <v>10319072.57</v>
      </c>
      <c r="J35" s="299" t="s">
        <v>1525</v>
      </c>
      <c r="K35" s="26">
        <f>10117217.03+275200</f>
        <v>10392417.029999999</v>
      </c>
      <c r="L35" s="127" t="s">
        <v>1994</v>
      </c>
      <c r="M35" s="125">
        <f t="shared" si="2"/>
        <v>73959.389999998733</v>
      </c>
    </row>
    <row r="36" spans="1:13" ht="25.5">
      <c r="A36" s="38" t="s">
        <v>61</v>
      </c>
      <c r="B36" s="39" t="s">
        <v>63</v>
      </c>
      <c r="C36" s="116"/>
      <c r="D36" s="40"/>
      <c r="E36" s="41"/>
      <c r="G36" s="40"/>
      <c r="I36" s="40"/>
      <c r="K36" s="41"/>
      <c r="L36" s="127"/>
      <c r="M36" s="125">
        <f t="shared" si="2"/>
        <v>0</v>
      </c>
    </row>
    <row r="37" spans="1:13" ht="51">
      <c r="A37" s="18" t="s">
        <v>64</v>
      </c>
      <c r="B37" s="19" t="s">
        <v>65</v>
      </c>
      <c r="C37" s="113"/>
      <c r="D37" s="20"/>
      <c r="E37" s="42"/>
      <c r="G37" s="20"/>
      <c r="I37" s="42"/>
      <c r="K37" s="20"/>
      <c r="L37" s="127"/>
      <c r="M37" s="125">
        <f t="shared" si="2"/>
        <v>0</v>
      </c>
    </row>
    <row r="38" spans="1:13">
      <c r="A38" s="7" t="s">
        <v>66</v>
      </c>
      <c r="B38" s="10" t="s">
        <v>67</v>
      </c>
      <c r="C38" s="105">
        <f>C39+C40+C41+C42</f>
        <v>0</v>
      </c>
      <c r="D38" s="9">
        <f>D39+D40+D41+D42</f>
        <v>0</v>
      </c>
      <c r="E38" s="9">
        <f>E39+E40+E41+E42</f>
        <v>0</v>
      </c>
      <c r="G38" s="9">
        <f>G39+G40+G41+G42</f>
        <v>0</v>
      </c>
      <c r="I38" s="300">
        <f t="shared" ref="I38:K38" si="13">I39+I40+I41+I42</f>
        <v>0</v>
      </c>
      <c r="K38" s="9">
        <f t="shared" si="13"/>
        <v>0</v>
      </c>
      <c r="L38" s="127"/>
      <c r="M38" s="125">
        <f t="shared" si="2"/>
        <v>0</v>
      </c>
    </row>
    <row r="39" spans="1:13" ht="25.5">
      <c r="A39" s="24" t="s">
        <v>68</v>
      </c>
      <c r="B39" s="43" t="s">
        <v>69</v>
      </c>
      <c r="C39" s="109"/>
      <c r="D39" s="26"/>
      <c r="E39" s="26"/>
      <c r="G39" s="26"/>
      <c r="I39" s="301"/>
      <c r="K39" s="26"/>
      <c r="L39" s="127"/>
      <c r="M39" s="125">
        <f t="shared" si="2"/>
        <v>0</v>
      </c>
    </row>
    <row r="40" spans="1:13" ht="25.5">
      <c r="A40" s="24" t="s">
        <v>70</v>
      </c>
      <c r="B40" s="43" t="s">
        <v>71</v>
      </c>
      <c r="C40" s="109"/>
      <c r="D40" s="26"/>
      <c r="E40" s="26"/>
      <c r="G40" s="26"/>
      <c r="I40" s="301"/>
      <c r="K40" s="26"/>
      <c r="L40" s="127"/>
      <c r="M40" s="125">
        <f t="shared" si="2"/>
        <v>0</v>
      </c>
    </row>
    <row r="41" spans="1:13" ht="25.5">
      <c r="A41" s="24" t="s">
        <v>72</v>
      </c>
      <c r="B41" s="43" t="s">
        <v>73</v>
      </c>
      <c r="C41" s="109"/>
      <c r="D41" s="26"/>
      <c r="E41" s="26"/>
      <c r="G41" s="26"/>
      <c r="I41" s="301"/>
      <c r="K41" s="26"/>
      <c r="L41" s="127"/>
      <c r="M41" s="125">
        <f t="shared" si="2"/>
        <v>0</v>
      </c>
    </row>
    <row r="42" spans="1:13">
      <c r="A42" s="24" t="s">
        <v>74</v>
      </c>
      <c r="B42" s="43" t="s">
        <v>75</v>
      </c>
      <c r="C42" s="109"/>
      <c r="D42" s="26"/>
      <c r="E42" s="26"/>
      <c r="G42" s="26"/>
      <c r="I42" s="301"/>
      <c r="K42" s="26"/>
      <c r="L42" s="127"/>
      <c r="M42" s="125">
        <f t="shared" si="2"/>
        <v>0</v>
      </c>
    </row>
    <row r="43" spans="1:13">
      <c r="A43" s="44" t="s">
        <v>76</v>
      </c>
      <c r="B43" s="45" t="s">
        <v>77</v>
      </c>
      <c r="C43" s="123">
        <v>420000</v>
      </c>
      <c r="D43" s="46"/>
      <c r="E43" s="46"/>
      <c r="G43" s="46"/>
      <c r="I43" s="302"/>
      <c r="K43" s="46"/>
      <c r="L43" s="127"/>
      <c r="M43" s="125">
        <f t="shared" si="2"/>
        <v>0</v>
      </c>
    </row>
    <row r="44" spans="1:13" ht="25.5">
      <c r="A44" s="7" t="s">
        <v>78</v>
      </c>
      <c r="B44" s="8" t="s">
        <v>79</v>
      </c>
      <c r="C44" s="105">
        <f>C45+C46</f>
        <v>0</v>
      </c>
      <c r="D44" s="9">
        <f>D45+D46</f>
        <v>0</v>
      </c>
      <c r="E44" s="9">
        <f>E45+E46</f>
        <v>0</v>
      </c>
      <c r="G44" s="9">
        <f>G45+G46</f>
        <v>0</v>
      </c>
      <c r="I44" s="300">
        <f t="shared" ref="I44:K44" si="14">I45+I46</f>
        <v>0</v>
      </c>
      <c r="K44" s="9">
        <f t="shared" si="14"/>
        <v>0</v>
      </c>
      <c r="L44" s="127"/>
      <c r="M44" s="125">
        <f t="shared" si="2"/>
        <v>0</v>
      </c>
    </row>
    <row r="45" spans="1:13" ht="38.25">
      <c r="A45" s="24" t="s">
        <v>80</v>
      </c>
      <c r="B45" s="47" t="s">
        <v>81</v>
      </c>
      <c r="C45" s="109"/>
      <c r="D45" s="26"/>
      <c r="E45" s="26"/>
      <c r="G45" s="26"/>
      <c r="I45" s="301"/>
      <c r="K45" s="26"/>
      <c r="L45" s="127"/>
      <c r="M45" s="125">
        <f t="shared" si="2"/>
        <v>0</v>
      </c>
    </row>
    <row r="46" spans="1:13" ht="25.5">
      <c r="A46" s="24" t="s">
        <v>82</v>
      </c>
      <c r="B46" s="47" t="s">
        <v>83</v>
      </c>
      <c r="C46" s="109"/>
      <c r="D46" s="26"/>
      <c r="E46" s="26"/>
      <c r="G46" s="26"/>
      <c r="I46" s="301"/>
      <c r="K46" s="26"/>
      <c r="L46" s="127"/>
      <c r="M46" s="125">
        <f t="shared" si="2"/>
        <v>0</v>
      </c>
    </row>
    <row r="47" spans="1:13" ht="25.5">
      <c r="A47" s="7" t="s">
        <v>84</v>
      </c>
      <c r="B47" s="8" t="s">
        <v>85</v>
      </c>
      <c r="C47" s="105">
        <f>C48+C49+C50+C53+C54</f>
        <v>751074.44</v>
      </c>
      <c r="D47" s="9">
        <f>D48+D49+D50+D53+D54</f>
        <v>0</v>
      </c>
      <c r="E47" s="9">
        <f>E48+E49+E50+E53+E54</f>
        <v>1035818.72</v>
      </c>
      <c r="G47" s="9">
        <f>G48+G49+G50+G53+G54</f>
        <v>0</v>
      </c>
      <c r="I47" s="300">
        <f t="shared" ref="I47:K47" si="15">I48+I49+I50+I53+I54</f>
        <v>0</v>
      </c>
      <c r="K47" s="9">
        <f t="shared" si="15"/>
        <v>135497.46</v>
      </c>
      <c r="L47" s="127"/>
      <c r="M47" s="125">
        <f t="shared" si="2"/>
        <v>135497.46</v>
      </c>
    </row>
    <row r="48" spans="1:13" ht="38.25">
      <c r="A48" s="24" t="s">
        <v>86</v>
      </c>
      <c r="B48" s="47" t="s">
        <v>87</v>
      </c>
      <c r="C48" s="111"/>
      <c r="D48" s="26"/>
      <c r="E48" s="26"/>
      <c r="G48" s="26"/>
      <c r="I48" s="301"/>
      <c r="K48" s="26"/>
      <c r="L48" s="127"/>
      <c r="M48" s="125">
        <f t="shared" si="2"/>
        <v>0</v>
      </c>
    </row>
    <row r="49" spans="1:13" ht="38.25">
      <c r="A49" s="24" t="s">
        <v>88</v>
      </c>
      <c r="B49" s="47" t="s">
        <v>89</v>
      </c>
      <c r="C49" s="109"/>
      <c r="D49" s="26"/>
      <c r="E49" s="26"/>
      <c r="G49" s="26"/>
      <c r="I49" s="301"/>
      <c r="J49" s="388"/>
      <c r="K49" s="26"/>
      <c r="L49" s="127"/>
      <c r="M49" s="293">
        <f t="shared" si="2"/>
        <v>0</v>
      </c>
    </row>
    <row r="50" spans="1:13" ht="38.25">
      <c r="A50" s="7" t="s">
        <v>90</v>
      </c>
      <c r="B50" s="10" t="s">
        <v>91</v>
      </c>
      <c r="C50" s="105">
        <f>C51+C52</f>
        <v>751074.44</v>
      </c>
      <c r="D50" s="9">
        <f>D51+D52</f>
        <v>0</v>
      </c>
      <c r="E50" s="9">
        <f>E51+E52</f>
        <v>796823.12</v>
      </c>
      <c r="G50" s="9">
        <f>G51+G52</f>
        <v>0</v>
      </c>
      <c r="I50" s="300">
        <f t="shared" ref="I50:K50" si="16">I51+I52</f>
        <v>0</v>
      </c>
      <c r="K50" s="9">
        <f t="shared" si="16"/>
        <v>135497.46</v>
      </c>
      <c r="L50" s="127"/>
      <c r="M50" s="125">
        <f t="shared" si="2"/>
        <v>135497.46</v>
      </c>
    </row>
    <row r="51" spans="1:13" ht="38.25">
      <c r="A51" s="24" t="s">
        <v>92</v>
      </c>
      <c r="B51" s="43" t="s">
        <v>93</v>
      </c>
      <c r="C51" s="109"/>
      <c r="D51" s="26"/>
      <c r="E51" s="26"/>
      <c r="G51" s="26"/>
      <c r="I51" s="301"/>
      <c r="K51" s="26"/>
      <c r="L51" s="127"/>
      <c r="M51" s="125">
        <f t="shared" si="2"/>
        <v>0</v>
      </c>
    </row>
    <row r="52" spans="1:13" s="66" customFormat="1" ht="45">
      <c r="A52" s="129" t="s">
        <v>94</v>
      </c>
      <c r="B52" s="149" t="s">
        <v>95</v>
      </c>
      <c r="C52" s="111">
        <v>751074.44</v>
      </c>
      <c r="D52" s="67">
        <v>0</v>
      </c>
      <c r="E52" s="67">
        <v>796823.12</v>
      </c>
      <c r="G52" s="26"/>
      <c r="I52" s="309"/>
      <c r="J52" s="387" t="s">
        <v>1527</v>
      </c>
      <c r="K52" s="58">
        <v>135497.46</v>
      </c>
      <c r="L52" s="127"/>
      <c r="M52" s="125">
        <f t="shared" si="2"/>
        <v>135497.46</v>
      </c>
    </row>
    <row r="53" spans="1:13" ht="25.5">
      <c r="A53" s="24" t="s">
        <v>96</v>
      </c>
      <c r="B53" s="47" t="s">
        <v>97</v>
      </c>
      <c r="C53" s="109"/>
      <c r="D53" s="26"/>
      <c r="E53" s="27"/>
      <c r="G53" s="26"/>
      <c r="I53" s="301"/>
      <c r="K53" s="26"/>
      <c r="L53" s="127"/>
      <c r="M53" s="125">
        <f t="shared" si="2"/>
        <v>0</v>
      </c>
    </row>
    <row r="54" spans="1:13" s="66" customFormat="1" ht="25.5">
      <c r="A54" s="129" t="s">
        <v>98</v>
      </c>
      <c r="B54" s="150" t="s">
        <v>99</v>
      </c>
      <c r="C54" s="111"/>
      <c r="D54" s="67"/>
      <c r="E54" s="67">
        <f>238995.6</f>
        <v>238995.6</v>
      </c>
      <c r="F54" s="66" t="s">
        <v>1344</v>
      </c>
      <c r="G54" s="26"/>
      <c r="I54" s="301"/>
      <c r="J54" s="68"/>
      <c r="K54" s="26"/>
      <c r="L54" s="127"/>
      <c r="M54" s="125">
        <f t="shared" si="2"/>
        <v>0</v>
      </c>
    </row>
    <row r="55" spans="1:13" ht="25.5">
      <c r="A55" s="7" t="s">
        <v>100</v>
      </c>
      <c r="B55" s="8" t="s">
        <v>101</v>
      </c>
      <c r="C55" s="105">
        <f>C56+C97+C103+C104</f>
        <v>0</v>
      </c>
      <c r="D55" s="9">
        <f>D56+D97+D103+D104</f>
        <v>0</v>
      </c>
      <c r="E55" s="9">
        <f>E56+E97+E103+E104</f>
        <v>0</v>
      </c>
      <c r="G55" s="9">
        <f>G56+G97+G103+G104</f>
        <v>0</v>
      </c>
      <c r="I55" s="300">
        <f t="shared" ref="I55:K55" si="17">I56+I97+I103+I104</f>
        <v>0</v>
      </c>
      <c r="K55" s="9">
        <f t="shared" si="17"/>
        <v>0</v>
      </c>
      <c r="L55" s="127"/>
      <c r="M55" s="125">
        <f t="shared" si="2"/>
        <v>0</v>
      </c>
    </row>
    <row r="56" spans="1:13" ht="38.25">
      <c r="A56" s="7" t="s">
        <v>102</v>
      </c>
      <c r="B56" s="10" t="s">
        <v>103</v>
      </c>
      <c r="C56" s="105">
        <f>C57+C75+C76</f>
        <v>0</v>
      </c>
      <c r="D56" s="9">
        <f>D57+D75+D76</f>
        <v>0</v>
      </c>
      <c r="E56" s="9">
        <f>E57+E75+E76</f>
        <v>0</v>
      </c>
      <c r="G56" s="9">
        <f>G57+G75+G76</f>
        <v>0</v>
      </c>
      <c r="I56" s="300">
        <f t="shared" ref="I56:K56" si="18">I57+I75+I76</f>
        <v>0</v>
      </c>
      <c r="K56" s="9">
        <f t="shared" si="18"/>
        <v>0</v>
      </c>
      <c r="L56" s="127"/>
      <c r="M56" s="125">
        <f t="shared" si="2"/>
        <v>0</v>
      </c>
    </row>
    <row r="57" spans="1:13" ht="38.25">
      <c r="A57" s="7" t="s">
        <v>104</v>
      </c>
      <c r="B57" s="11" t="s">
        <v>105</v>
      </c>
      <c r="C57" s="105">
        <f>C58+C59+C60+C61+C62+C63+C64+C65+C66+C67+C68+C69+C70+C71+C72</f>
        <v>0</v>
      </c>
      <c r="D57" s="9">
        <f>D58+D59+D60+D61+D62+D63+D64+D65+D66+D67+D68+D69+D70+D71+D72</f>
        <v>0</v>
      </c>
      <c r="E57" s="9">
        <f>E58+E59+E60+E61+E62+E63+E64+E65+E66+E67+E68+E69+E70+E71+E72</f>
        <v>0</v>
      </c>
      <c r="G57" s="9">
        <f>G58+G59+G60+G61+G62+G63+G64+G65+G66+G67+G68+G69+G70+G71+G72</f>
        <v>0</v>
      </c>
      <c r="I57" s="300">
        <f t="shared" ref="I57:K57" si="19">I58+I59+I60+I61+I62+I63+I64+I65+I66+I67+I68+I69+I70+I71+I72</f>
        <v>0</v>
      </c>
      <c r="K57" s="9">
        <f t="shared" si="19"/>
        <v>0</v>
      </c>
      <c r="L57" s="127"/>
      <c r="M57" s="125">
        <f t="shared" si="2"/>
        <v>0</v>
      </c>
    </row>
    <row r="58" spans="1:13">
      <c r="A58" s="13" t="s">
        <v>106</v>
      </c>
      <c r="B58" s="23" t="s">
        <v>107</v>
      </c>
      <c r="C58" s="106"/>
      <c r="D58" s="15"/>
      <c r="E58" s="16"/>
      <c r="G58" s="15"/>
      <c r="I58" s="303"/>
      <c r="K58" s="15"/>
      <c r="L58" s="127"/>
      <c r="M58" s="125">
        <f t="shared" si="2"/>
        <v>0</v>
      </c>
    </row>
    <row r="59" spans="1:13">
      <c r="A59" s="13" t="s">
        <v>108</v>
      </c>
      <c r="B59" s="23" t="s">
        <v>109</v>
      </c>
      <c r="C59" s="106"/>
      <c r="D59" s="15"/>
      <c r="E59" s="16"/>
      <c r="G59" s="15"/>
      <c r="I59" s="303"/>
      <c r="K59" s="16"/>
      <c r="L59" s="127"/>
      <c r="M59" s="125">
        <f t="shared" si="2"/>
        <v>0</v>
      </c>
    </row>
    <row r="60" spans="1:13" ht="25.5">
      <c r="A60" s="13" t="s">
        <v>110</v>
      </c>
      <c r="B60" s="23" t="s">
        <v>111</v>
      </c>
      <c r="C60" s="106"/>
      <c r="D60" s="15"/>
      <c r="E60" s="16"/>
      <c r="G60" s="15"/>
      <c r="I60" s="303"/>
      <c r="K60" s="16"/>
      <c r="L60" s="127"/>
      <c r="M60" s="125">
        <f t="shared" si="2"/>
        <v>0</v>
      </c>
    </row>
    <row r="61" spans="1:13" ht="25.5">
      <c r="A61" s="13" t="s">
        <v>112</v>
      </c>
      <c r="B61" s="23" t="s">
        <v>113</v>
      </c>
      <c r="C61" s="106"/>
      <c r="D61" s="15"/>
      <c r="E61" s="16"/>
      <c r="G61" s="15"/>
      <c r="I61" s="303"/>
      <c r="K61" s="16"/>
      <c r="L61" s="127"/>
      <c r="M61" s="125">
        <f t="shared" si="2"/>
        <v>0</v>
      </c>
    </row>
    <row r="62" spans="1:13">
      <c r="A62" s="13" t="s">
        <v>114</v>
      </c>
      <c r="B62" s="23" t="s">
        <v>115</v>
      </c>
      <c r="C62" s="106"/>
      <c r="D62" s="15"/>
      <c r="E62" s="16"/>
      <c r="G62" s="15"/>
      <c r="I62" s="303"/>
      <c r="K62" s="16"/>
      <c r="L62" s="127"/>
      <c r="M62" s="125">
        <f t="shared" si="2"/>
        <v>0</v>
      </c>
    </row>
    <row r="63" spans="1:13" ht="25.5">
      <c r="A63" s="13" t="s">
        <v>116</v>
      </c>
      <c r="B63" s="23" t="s">
        <v>117</v>
      </c>
      <c r="C63" s="106"/>
      <c r="D63" s="15"/>
      <c r="E63" s="16"/>
      <c r="G63" s="15"/>
      <c r="I63" s="303"/>
      <c r="K63" s="16"/>
      <c r="L63" s="127"/>
      <c r="M63" s="125">
        <f t="shared" si="2"/>
        <v>0</v>
      </c>
    </row>
    <row r="64" spans="1:13" ht="25.5">
      <c r="A64" s="13" t="s">
        <v>118</v>
      </c>
      <c r="B64" s="23" t="s">
        <v>119</v>
      </c>
      <c r="C64" s="106"/>
      <c r="D64" s="15"/>
      <c r="E64" s="16"/>
      <c r="G64" s="15"/>
      <c r="I64" s="303"/>
      <c r="K64" s="16"/>
      <c r="L64" s="127"/>
      <c r="M64" s="125">
        <f t="shared" si="2"/>
        <v>0</v>
      </c>
    </row>
    <row r="65" spans="1:13">
      <c r="A65" s="13" t="s">
        <v>120</v>
      </c>
      <c r="B65" s="23" t="s">
        <v>121</v>
      </c>
      <c r="C65" s="106"/>
      <c r="D65" s="15"/>
      <c r="E65" s="16"/>
      <c r="G65" s="15"/>
      <c r="I65" s="303"/>
      <c r="K65" s="16"/>
      <c r="L65" s="127"/>
      <c r="M65" s="125">
        <f t="shared" si="2"/>
        <v>0</v>
      </c>
    </row>
    <row r="66" spans="1:13" ht="25.5">
      <c r="A66" s="13" t="s">
        <v>122</v>
      </c>
      <c r="B66" s="23" t="s">
        <v>123</v>
      </c>
      <c r="C66" s="106"/>
      <c r="D66" s="15"/>
      <c r="E66" s="16"/>
      <c r="G66" s="15"/>
      <c r="I66" s="303"/>
      <c r="K66" s="16"/>
      <c r="L66" s="127"/>
      <c r="M66" s="125">
        <f t="shared" si="2"/>
        <v>0</v>
      </c>
    </row>
    <row r="67" spans="1:13">
      <c r="A67" s="28" t="s">
        <v>124</v>
      </c>
      <c r="B67" s="29" t="s">
        <v>125</v>
      </c>
      <c r="C67" s="110"/>
      <c r="D67" s="30"/>
      <c r="E67" s="48"/>
      <c r="G67" s="30"/>
      <c r="I67" s="304"/>
      <c r="K67" s="48"/>
      <c r="L67" s="127"/>
      <c r="M67" s="125">
        <f t="shared" si="2"/>
        <v>0</v>
      </c>
    </row>
    <row r="68" spans="1:13">
      <c r="A68" s="28" t="s">
        <v>126</v>
      </c>
      <c r="B68" s="29" t="s">
        <v>127</v>
      </c>
      <c r="C68" s="110"/>
      <c r="D68" s="30"/>
      <c r="E68" s="48"/>
      <c r="G68" s="30"/>
      <c r="I68" s="304"/>
      <c r="K68" s="48"/>
      <c r="L68" s="127"/>
      <c r="M68" s="125">
        <f t="shared" ref="M68:M131" si="20">K68-G68</f>
        <v>0</v>
      </c>
    </row>
    <row r="69" spans="1:13" ht="25.5">
      <c r="A69" s="13" t="s">
        <v>128</v>
      </c>
      <c r="B69" s="23" t="s">
        <v>129</v>
      </c>
      <c r="C69" s="106"/>
      <c r="D69" s="15"/>
      <c r="E69" s="16"/>
      <c r="G69" s="15"/>
      <c r="I69" s="303"/>
      <c r="K69" s="16"/>
      <c r="L69" s="127"/>
      <c r="M69" s="125">
        <f t="shared" si="20"/>
        <v>0</v>
      </c>
    </row>
    <row r="70" spans="1:13" ht="25.5">
      <c r="A70" s="18" t="s">
        <v>130</v>
      </c>
      <c r="B70" s="19" t="s">
        <v>131</v>
      </c>
      <c r="C70" s="113"/>
      <c r="D70" s="20"/>
      <c r="E70" s="42"/>
      <c r="G70" s="20"/>
      <c r="I70" s="305"/>
      <c r="K70" s="42"/>
      <c r="L70" s="127"/>
      <c r="M70" s="125">
        <f t="shared" si="20"/>
        <v>0</v>
      </c>
    </row>
    <row r="71" spans="1:13" ht="25.5">
      <c r="A71" s="28" t="s">
        <v>132</v>
      </c>
      <c r="B71" s="29" t="s">
        <v>133</v>
      </c>
      <c r="C71" s="110"/>
      <c r="D71" s="30"/>
      <c r="E71" s="48"/>
      <c r="G71" s="30"/>
      <c r="I71" s="304"/>
      <c r="K71" s="48"/>
      <c r="L71" s="127"/>
      <c r="M71" s="125">
        <f t="shared" si="20"/>
        <v>0</v>
      </c>
    </row>
    <row r="72" spans="1:13" ht="25.5">
      <c r="A72" s="7" t="s">
        <v>134</v>
      </c>
      <c r="B72" s="12" t="s">
        <v>135</v>
      </c>
      <c r="C72" s="105">
        <f>C74</f>
        <v>0</v>
      </c>
      <c r="D72" s="9">
        <f>D74</f>
        <v>0</v>
      </c>
      <c r="E72" s="9">
        <f>E74</f>
        <v>0</v>
      </c>
      <c r="G72" s="9">
        <f>G74</f>
        <v>0</v>
      </c>
      <c r="I72" s="300">
        <f t="shared" ref="I72:K72" si="21">I74</f>
        <v>0</v>
      </c>
      <c r="K72" s="9">
        <f t="shared" si="21"/>
        <v>0</v>
      </c>
      <c r="L72" s="127"/>
      <c r="M72" s="125">
        <f t="shared" si="20"/>
        <v>0</v>
      </c>
    </row>
    <row r="73" spans="1:13" ht="25.5">
      <c r="A73" s="31" t="s">
        <v>136</v>
      </c>
      <c r="B73" s="33" t="s">
        <v>137</v>
      </c>
      <c r="C73" s="106"/>
      <c r="D73" s="15"/>
      <c r="E73" s="15"/>
      <c r="G73" s="15"/>
      <c r="I73" s="303"/>
      <c r="K73" s="16"/>
      <c r="L73" s="127"/>
      <c r="M73" s="125">
        <f t="shared" si="20"/>
        <v>0</v>
      </c>
    </row>
    <row r="74" spans="1:13" ht="25.5">
      <c r="A74" s="28" t="s">
        <v>138</v>
      </c>
      <c r="B74" s="49" t="s">
        <v>139</v>
      </c>
      <c r="C74" s="110"/>
      <c r="D74" s="30"/>
      <c r="E74" s="30"/>
      <c r="G74" s="30"/>
      <c r="I74" s="304"/>
      <c r="K74" s="48"/>
      <c r="L74" s="127"/>
      <c r="M74" s="125">
        <f t="shared" si="20"/>
        <v>0</v>
      </c>
    </row>
    <row r="75" spans="1:13" ht="38.25">
      <c r="A75" s="44" t="s">
        <v>140</v>
      </c>
      <c r="B75" s="50" t="s">
        <v>141</v>
      </c>
      <c r="C75" s="114"/>
      <c r="D75" s="46"/>
      <c r="E75" s="46"/>
      <c r="G75" s="46"/>
      <c r="I75" s="302"/>
      <c r="K75" s="91"/>
      <c r="L75" s="127"/>
      <c r="M75" s="125">
        <f t="shared" si="20"/>
        <v>0</v>
      </c>
    </row>
    <row r="76" spans="1:13" ht="38.25">
      <c r="A76" s="7" t="s">
        <v>142</v>
      </c>
      <c r="B76" s="11" t="s">
        <v>143</v>
      </c>
      <c r="C76" s="105">
        <f>C77+C78+C79+C80+C81+C82+C83+C84+C85+C86+C87+C88+C89+C90</f>
        <v>0</v>
      </c>
      <c r="D76" s="9">
        <f>D77+D78+D79+D80+D81+D82+D83+D84+D85+D86+D87+D88+D89+D90</f>
        <v>0</v>
      </c>
      <c r="E76" s="9">
        <f>E77+E78+E79+E80+E81+E82+E83+E84+E85+E86+E87+E88+E89+E90</f>
        <v>0</v>
      </c>
      <c r="G76" s="9">
        <f>G77+G78+G79+G80+G81+G82+G83+G84+G85+G86+G87+G88+G89+G90</f>
        <v>0</v>
      </c>
      <c r="I76" s="300">
        <f t="shared" ref="I76:K76" si="22">I77+I78+I79+I80+I81+I82+I83+I84+I85+I86+I87+I88+I89+I90</f>
        <v>0</v>
      </c>
      <c r="K76" s="9">
        <f t="shared" si="22"/>
        <v>0</v>
      </c>
      <c r="L76" s="127"/>
      <c r="M76" s="125">
        <f t="shared" si="20"/>
        <v>0</v>
      </c>
    </row>
    <row r="77" spans="1:13">
      <c r="A77" s="31" t="s">
        <v>144</v>
      </c>
      <c r="B77" s="23" t="s">
        <v>145</v>
      </c>
      <c r="C77" s="106"/>
      <c r="D77" s="15"/>
      <c r="E77" s="15"/>
      <c r="G77" s="15"/>
      <c r="I77" s="16"/>
      <c r="K77" s="16"/>
      <c r="L77" s="127"/>
      <c r="M77" s="125">
        <f t="shared" si="20"/>
        <v>0</v>
      </c>
    </row>
    <row r="78" spans="1:13">
      <c r="A78" s="31" t="s">
        <v>146</v>
      </c>
      <c r="B78" s="23" t="s">
        <v>147</v>
      </c>
      <c r="C78" s="106"/>
      <c r="D78" s="15"/>
      <c r="E78" s="15"/>
      <c r="G78" s="15"/>
      <c r="I78" s="16"/>
      <c r="K78" s="16"/>
      <c r="L78" s="127"/>
      <c r="M78" s="125">
        <f t="shared" si="20"/>
        <v>0</v>
      </c>
    </row>
    <row r="79" spans="1:13" ht="25.5">
      <c r="A79" s="31" t="s">
        <v>148</v>
      </c>
      <c r="B79" s="23" t="s">
        <v>149</v>
      </c>
      <c r="C79" s="106"/>
      <c r="D79" s="15"/>
      <c r="E79" s="15"/>
      <c r="G79" s="15"/>
      <c r="I79" s="16"/>
      <c r="K79" s="16"/>
      <c r="L79" s="127"/>
      <c r="M79" s="125">
        <f t="shared" si="20"/>
        <v>0</v>
      </c>
    </row>
    <row r="80" spans="1:13" ht="25.5">
      <c r="A80" s="51" t="s">
        <v>150</v>
      </c>
      <c r="B80" s="52" t="s">
        <v>151</v>
      </c>
      <c r="C80" s="109"/>
      <c r="D80" s="26"/>
      <c r="E80" s="27"/>
      <c r="G80" s="26"/>
      <c r="I80" s="27"/>
      <c r="K80" s="27"/>
      <c r="L80" s="127"/>
      <c r="M80" s="125">
        <f t="shared" si="20"/>
        <v>0</v>
      </c>
    </row>
    <row r="81" spans="1:13">
      <c r="A81" s="31" t="s">
        <v>152</v>
      </c>
      <c r="B81" s="23" t="s">
        <v>153</v>
      </c>
      <c r="C81" s="106"/>
      <c r="D81" s="15"/>
      <c r="E81" s="16"/>
      <c r="G81" s="15"/>
      <c r="I81" s="16"/>
      <c r="K81" s="16"/>
      <c r="L81" s="127"/>
      <c r="M81" s="125">
        <f t="shared" si="20"/>
        <v>0</v>
      </c>
    </row>
    <row r="82" spans="1:13" ht="25.5">
      <c r="A82" s="31" t="s">
        <v>154</v>
      </c>
      <c r="B82" s="23" t="s">
        <v>155</v>
      </c>
      <c r="C82" s="106"/>
      <c r="D82" s="15"/>
      <c r="E82" s="16"/>
      <c r="G82" s="15"/>
      <c r="I82" s="16"/>
      <c r="K82" s="16"/>
      <c r="L82" s="127"/>
      <c r="M82" s="125">
        <f t="shared" si="20"/>
        <v>0</v>
      </c>
    </row>
    <row r="83" spans="1:13" ht="25.5">
      <c r="A83" s="31" t="s">
        <v>156</v>
      </c>
      <c r="B83" s="23" t="s">
        <v>157</v>
      </c>
      <c r="C83" s="106"/>
      <c r="D83" s="15"/>
      <c r="E83" s="16"/>
      <c r="G83" s="15"/>
      <c r="I83" s="16"/>
      <c r="K83" s="16"/>
      <c r="L83" s="127"/>
      <c r="M83" s="125">
        <f t="shared" si="20"/>
        <v>0</v>
      </c>
    </row>
    <row r="84" spans="1:13">
      <c r="A84" s="31" t="s">
        <v>158</v>
      </c>
      <c r="B84" s="23" t="s">
        <v>159</v>
      </c>
      <c r="C84" s="106"/>
      <c r="D84" s="15"/>
      <c r="E84" s="16"/>
      <c r="G84" s="15"/>
      <c r="I84" s="16"/>
      <c r="K84" s="16"/>
      <c r="L84" s="127"/>
      <c r="M84" s="125">
        <f t="shared" si="20"/>
        <v>0</v>
      </c>
    </row>
    <row r="85" spans="1:13" ht="25.5">
      <c r="A85" s="31" t="s">
        <v>160</v>
      </c>
      <c r="B85" s="23" t="s">
        <v>161</v>
      </c>
      <c r="C85" s="106"/>
      <c r="D85" s="15"/>
      <c r="E85" s="16"/>
      <c r="G85" s="15"/>
      <c r="I85" s="16"/>
      <c r="K85" s="16"/>
      <c r="L85" s="127"/>
      <c r="M85" s="125">
        <f t="shared" si="20"/>
        <v>0</v>
      </c>
    </row>
    <row r="86" spans="1:13" ht="25.5">
      <c r="A86" s="51" t="s">
        <v>162</v>
      </c>
      <c r="B86" s="52" t="s">
        <v>163</v>
      </c>
      <c r="C86" s="109"/>
      <c r="D86" s="26"/>
      <c r="E86" s="27"/>
      <c r="G86" s="26"/>
      <c r="I86" s="27"/>
      <c r="K86" s="27"/>
      <c r="L86" s="127"/>
      <c r="M86" s="125">
        <f t="shared" si="20"/>
        <v>0</v>
      </c>
    </row>
    <row r="87" spans="1:13" ht="25.5">
      <c r="A87" s="51" t="s">
        <v>164</v>
      </c>
      <c r="B87" s="52" t="s">
        <v>165</v>
      </c>
      <c r="C87" s="109"/>
      <c r="D87" s="26"/>
      <c r="E87" s="27"/>
      <c r="G87" s="26"/>
      <c r="I87" s="27"/>
      <c r="K87" s="27"/>
      <c r="L87" s="127"/>
      <c r="M87" s="125">
        <f t="shared" si="20"/>
        <v>0</v>
      </c>
    </row>
    <row r="88" spans="1:13" ht="25.5">
      <c r="A88" s="18" t="s">
        <v>166</v>
      </c>
      <c r="B88" s="19" t="s">
        <v>167</v>
      </c>
      <c r="C88" s="113"/>
      <c r="D88" s="20"/>
      <c r="E88" s="42"/>
      <c r="G88" s="20"/>
      <c r="I88" s="42"/>
      <c r="K88" s="42"/>
      <c r="L88" s="127"/>
      <c r="M88" s="125">
        <f t="shared" si="20"/>
        <v>0</v>
      </c>
    </row>
    <row r="89" spans="1:13" ht="25.5">
      <c r="A89" s="31" t="s">
        <v>168</v>
      </c>
      <c r="B89" s="23" t="s">
        <v>169</v>
      </c>
      <c r="C89" s="106"/>
      <c r="D89" s="15"/>
      <c r="E89" s="16"/>
      <c r="G89" s="15"/>
      <c r="I89" s="16"/>
      <c r="K89" s="16"/>
      <c r="L89" s="127"/>
      <c r="M89" s="125">
        <f t="shared" si="20"/>
        <v>0</v>
      </c>
    </row>
    <row r="90" spans="1:13" ht="38.25">
      <c r="A90" s="31" t="s">
        <v>170</v>
      </c>
      <c r="B90" s="23" t="s">
        <v>171</v>
      </c>
      <c r="C90" s="106"/>
      <c r="D90" s="15"/>
      <c r="E90" s="16"/>
      <c r="G90" s="15"/>
      <c r="I90" s="16"/>
      <c r="K90" s="16"/>
      <c r="L90" s="127"/>
      <c r="M90" s="125">
        <f t="shared" si="20"/>
        <v>0</v>
      </c>
    </row>
    <row r="91" spans="1:13" ht="38.25">
      <c r="A91" s="7" t="s">
        <v>172</v>
      </c>
      <c r="B91" s="12" t="s">
        <v>173</v>
      </c>
      <c r="C91" s="105">
        <f>C92+C93</f>
        <v>0</v>
      </c>
      <c r="D91" s="9">
        <f>D92+D93</f>
        <v>0</v>
      </c>
      <c r="E91" s="9">
        <f>E92+E93</f>
        <v>0</v>
      </c>
      <c r="G91" s="9">
        <f>G92+G93</f>
        <v>0</v>
      </c>
      <c r="I91" s="300">
        <f t="shared" ref="I91:K91" si="23">I92+I93</f>
        <v>0</v>
      </c>
      <c r="K91" s="9">
        <f t="shared" si="23"/>
        <v>0</v>
      </c>
      <c r="L91" s="127"/>
      <c r="M91" s="125">
        <f t="shared" si="20"/>
        <v>0</v>
      </c>
    </row>
    <row r="92" spans="1:13" ht="38.25">
      <c r="A92" s="24" t="s">
        <v>174</v>
      </c>
      <c r="B92" s="34" t="s">
        <v>175</v>
      </c>
      <c r="C92" s="109"/>
      <c r="D92" s="26"/>
      <c r="E92" s="26"/>
      <c r="G92" s="26"/>
      <c r="I92" s="301"/>
      <c r="K92" s="27"/>
      <c r="L92" s="127"/>
      <c r="M92" s="125">
        <f t="shared" si="20"/>
        <v>0</v>
      </c>
    </row>
    <row r="93" spans="1:13" ht="38.25">
      <c r="A93" s="24" t="s">
        <v>176</v>
      </c>
      <c r="B93" s="34" t="s">
        <v>177</v>
      </c>
      <c r="C93" s="109"/>
      <c r="D93" s="26"/>
      <c r="E93" s="26"/>
      <c r="G93" s="26"/>
      <c r="I93" s="301"/>
      <c r="K93" s="27"/>
      <c r="L93" s="127"/>
      <c r="M93" s="125">
        <f t="shared" si="20"/>
        <v>0</v>
      </c>
    </row>
    <row r="94" spans="1:13" ht="25.5">
      <c r="A94" s="31" t="s">
        <v>178</v>
      </c>
      <c r="B94" s="23" t="s">
        <v>179</v>
      </c>
      <c r="C94" s="106"/>
      <c r="D94" s="15"/>
      <c r="E94" s="15"/>
      <c r="G94" s="15"/>
      <c r="I94" s="303"/>
      <c r="K94" s="16"/>
      <c r="L94" s="127"/>
      <c r="M94" s="125">
        <f t="shared" si="20"/>
        <v>0</v>
      </c>
    </row>
    <row r="95" spans="1:13" ht="38.25">
      <c r="A95" s="18" t="s">
        <v>180</v>
      </c>
      <c r="B95" s="19" t="s">
        <v>181</v>
      </c>
      <c r="C95" s="113"/>
      <c r="D95" s="20"/>
      <c r="E95" s="20"/>
      <c r="G95" s="20"/>
      <c r="I95" s="305"/>
      <c r="K95" s="42"/>
      <c r="L95" s="127"/>
      <c r="M95" s="125">
        <f t="shared" si="20"/>
        <v>0</v>
      </c>
    </row>
    <row r="96" spans="1:13" ht="51">
      <c r="A96" s="18" t="s">
        <v>182</v>
      </c>
      <c r="B96" s="19" t="s">
        <v>183</v>
      </c>
      <c r="C96" s="113"/>
      <c r="D96" s="20"/>
      <c r="E96" s="20"/>
      <c r="G96" s="20"/>
      <c r="I96" s="305"/>
      <c r="K96" s="42"/>
      <c r="L96" s="127"/>
      <c r="M96" s="125">
        <f t="shared" si="20"/>
        <v>0</v>
      </c>
    </row>
    <row r="97" spans="1:13" ht="51">
      <c r="A97" s="7" t="s">
        <v>184</v>
      </c>
      <c r="B97" s="10" t="s">
        <v>185</v>
      </c>
      <c r="C97" s="105">
        <f>C98+C99+C100+C101+C102</f>
        <v>0</v>
      </c>
      <c r="D97" s="9">
        <f>D98+D99+D100+D101+D102</f>
        <v>0</v>
      </c>
      <c r="E97" s="9">
        <f>E98+E99+E100+E101+E102</f>
        <v>0</v>
      </c>
      <c r="G97" s="9">
        <f>G98+G99+G100+G101+G102</f>
        <v>0</v>
      </c>
      <c r="I97" s="300">
        <f t="shared" ref="I97:K97" si="24">I98+I99+I100+I101+I102</f>
        <v>0</v>
      </c>
      <c r="K97" s="9">
        <f t="shared" si="24"/>
        <v>0</v>
      </c>
      <c r="L97" s="127"/>
      <c r="M97" s="125">
        <f t="shared" si="20"/>
        <v>0</v>
      </c>
    </row>
    <row r="98" spans="1:13" ht="25.5">
      <c r="A98" s="31" t="s">
        <v>186</v>
      </c>
      <c r="B98" s="53" t="s">
        <v>187</v>
      </c>
      <c r="C98" s="106"/>
      <c r="D98" s="15"/>
      <c r="E98" s="15"/>
      <c r="G98" s="15"/>
      <c r="I98" s="303"/>
      <c r="K98" s="16"/>
      <c r="L98" s="127"/>
      <c r="M98" s="125">
        <f t="shared" si="20"/>
        <v>0</v>
      </c>
    </row>
    <row r="99" spans="1:13" ht="25.5">
      <c r="A99" s="31" t="s">
        <v>188</v>
      </c>
      <c r="B99" s="53" t="s">
        <v>189</v>
      </c>
      <c r="C99" s="106"/>
      <c r="D99" s="15"/>
      <c r="E99" s="15"/>
      <c r="G99" s="15"/>
      <c r="I99" s="303"/>
      <c r="K99" s="16"/>
      <c r="L99" s="127"/>
      <c r="M99" s="125">
        <f t="shared" si="20"/>
        <v>0</v>
      </c>
    </row>
    <row r="100" spans="1:13" ht="38.25">
      <c r="A100" s="31" t="s">
        <v>190</v>
      </c>
      <c r="B100" s="53" t="s">
        <v>191</v>
      </c>
      <c r="C100" s="106"/>
      <c r="D100" s="15"/>
      <c r="E100" s="15"/>
      <c r="G100" s="15"/>
      <c r="I100" s="303"/>
      <c r="K100" s="16"/>
      <c r="L100" s="127"/>
      <c r="M100" s="125">
        <f t="shared" si="20"/>
        <v>0</v>
      </c>
    </row>
    <row r="101" spans="1:13" ht="25.5">
      <c r="A101" s="31" t="s">
        <v>192</v>
      </c>
      <c r="B101" s="53" t="s">
        <v>193</v>
      </c>
      <c r="C101" s="106"/>
      <c r="D101" s="15"/>
      <c r="E101" s="15"/>
      <c r="G101" s="15"/>
      <c r="I101" s="303"/>
      <c r="K101" s="16"/>
      <c r="L101" s="127"/>
      <c r="M101" s="125">
        <f t="shared" si="20"/>
        <v>0</v>
      </c>
    </row>
    <row r="102" spans="1:13" ht="38.25">
      <c r="A102" s="31" t="s">
        <v>194</v>
      </c>
      <c r="B102" s="53" t="s">
        <v>195</v>
      </c>
      <c r="C102" s="106"/>
      <c r="D102" s="15"/>
      <c r="E102" s="16"/>
      <c r="G102" s="15"/>
      <c r="I102" s="303"/>
      <c r="K102" s="16"/>
      <c r="L102" s="127"/>
      <c r="M102" s="125">
        <f t="shared" si="20"/>
        <v>0</v>
      </c>
    </row>
    <row r="103" spans="1:13" ht="25.5">
      <c r="A103" s="44" t="s">
        <v>196</v>
      </c>
      <c r="B103" s="45" t="s">
        <v>197</v>
      </c>
      <c r="C103" s="114"/>
      <c r="D103" s="46"/>
      <c r="E103" s="91"/>
      <c r="G103" s="46"/>
      <c r="I103" s="302"/>
      <c r="K103" s="91"/>
      <c r="L103" s="127"/>
      <c r="M103" s="125">
        <f t="shared" si="20"/>
        <v>0</v>
      </c>
    </row>
    <row r="104" spans="1:13" ht="25.5">
      <c r="A104" s="7" t="s">
        <v>198</v>
      </c>
      <c r="B104" s="10" t="s">
        <v>199</v>
      </c>
      <c r="C104" s="105">
        <f>C105+C106+C107+C108+C109+C110+C111</f>
        <v>0</v>
      </c>
      <c r="D104" s="9">
        <f>D105+D106+D107+D108+D109+D110+D111</f>
        <v>0</v>
      </c>
      <c r="E104" s="9">
        <f>E105+E106+E107+E108+E109+E110+E111</f>
        <v>0</v>
      </c>
      <c r="G104" s="9">
        <f>G105+G106+G107+G108+G109+G110+G111</f>
        <v>0</v>
      </c>
      <c r="I104" s="300">
        <f t="shared" ref="I104:K104" si="25">I105+I106+I107+I108+I109+I110+I111</f>
        <v>0</v>
      </c>
      <c r="K104" s="9">
        <f t="shared" si="25"/>
        <v>0</v>
      </c>
      <c r="L104" s="127"/>
      <c r="M104" s="125">
        <f t="shared" si="20"/>
        <v>0</v>
      </c>
    </row>
    <row r="105" spans="1:13" ht="25.5">
      <c r="A105" s="24" t="s">
        <v>200</v>
      </c>
      <c r="B105" s="43" t="s">
        <v>201</v>
      </c>
      <c r="C105" s="109"/>
      <c r="D105" s="26"/>
      <c r="E105" s="26"/>
      <c r="G105" s="26"/>
      <c r="I105" s="301"/>
      <c r="K105" s="27"/>
      <c r="L105" s="127"/>
      <c r="M105" s="125">
        <f t="shared" si="20"/>
        <v>0</v>
      </c>
    </row>
    <row r="106" spans="1:13" ht="25.5">
      <c r="A106" s="24" t="s">
        <v>202</v>
      </c>
      <c r="B106" s="43" t="s">
        <v>203</v>
      </c>
      <c r="C106" s="109"/>
      <c r="D106" s="26"/>
      <c r="E106" s="27"/>
      <c r="G106" s="26"/>
      <c r="I106" s="301"/>
      <c r="K106" s="27"/>
      <c r="L106" s="127"/>
      <c r="M106" s="125">
        <f t="shared" si="20"/>
        <v>0</v>
      </c>
    </row>
    <row r="107" spans="1:13" ht="25.5">
      <c r="A107" s="24" t="s">
        <v>204</v>
      </c>
      <c r="B107" s="43" t="s">
        <v>205</v>
      </c>
      <c r="C107" s="109"/>
      <c r="D107" s="26"/>
      <c r="E107" s="27"/>
      <c r="G107" s="26"/>
      <c r="I107" s="301"/>
      <c r="K107" s="27"/>
      <c r="L107" s="127"/>
      <c r="M107" s="125">
        <f t="shared" si="20"/>
        <v>0</v>
      </c>
    </row>
    <row r="108" spans="1:13" ht="25.5">
      <c r="A108" s="24" t="s">
        <v>206</v>
      </c>
      <c r="B108" s="43" t="s">
        <v>207</v>
      </c>
      <c r="C108" s="109"/>
      <c r="D108" s="26"/>
      <c r="E108" s="27"/>
      <c r="G108" s="26"/>
      <c r="I108" s="301"/>
      <c r="K108" s="27"/>
      <c r="L108" s="127"/>
      <c r="M108" s="125">
        <f t="shared" si="20"/>
        <v>0</v>
      </c>
    </row>
    <row r="109" spans="1:13" ht="38.25">
      <c r="A109" s="28" t="s">
        <v>208</v>
      </c>
      <c r="B109" s="54" t="s">
        <v>209</v>
      </c>
      <c r="C109" s="110"/>
      <c r="D109" s="30"/>
      <c r="E109" s="48"/>
      <c r="G109" s="30"/>
      <c r="I109" s="304"/>
      <c r="K109" s="48"/>
      <c r="L109" s="127"/>
      <c r="M109" s="125">
        <f t="shared" si="20"/>
        <v>0</v>
      </c>
    </row>
    <row r="110" spans="1:13" ht="25.5">
      <c r="A110" s="24" t="s">
        <v>210</v>
      </c>
      <c r="B110" s="43" t="s">
        <v>211</v>
      </c>
      <c r="C110" s="109"/>
      <c r="D110" s="26"/>
      <c r="E110" s="27"/>
      <c r="G110" s="26"/>
      <c r="I110" s="301"/>
      <c r="K110" s="27"/>
      <c r="L110" s="127"/>
      <c r="M110" s="125">
        <f t="shared" si="20"/>
        <v>0</v>
      </c>
    </row>
    <row r="111" spans="1:13" ht="25.5">
      <c r="A111" s="18" t="s">
        <v>212</v>
      </c>
      <c r="B111" s="55" t="s">
        <v>213</v>
      </c>
      <c r="C111" s="113"/>
      <c r="D111" s="20"/>
      <c r="E111" s="20"/>
      <c r="G111" s="20"/>
      <c r="I111" s="20"/>
      <c r="K111" s="42"/>
      <c r="L111" s="127"/>
      <c r="M111" s="125">
        <f t="shared" si="20"/>
        <v>0</v>
      </c>
    </row>
    <row r="112" spans="1:13">
      <c r="A112" s="7" t="s">
        <v>214</v>
      </c>
      <c r="B112" s="8" t="s">
        <v>215</v>
      </c>
      <c r="C112" s="105">
        <f>C113+C114+C117+C122+C129</f>
        <v>1425097.59</v>
      </c>
      <c r="D112" s="9">
        <f>D113+D114+D117+D122+D129</f>
        <v>1080881.3799999999</v>
      </c>
      <c r="E112" s="9">
        <f>E113+E114+E117+E122+E129</f>
        <v>1019831.5</v>
      </c>
      <c r="G112" s="9">
        <f>G113+G114+G117+G122+G129</f>
        <v>818712.74</v>
      </c>
      <c r="I112" s="9">
        <f t="shared" ref="I112:K112" si="26">I113+I114+I117+I122+I129</f>
        <v>826621.2</v>
      </c>
      <c r="K112" s="9">
        <f t="shared" si="26"/>
        <v>866907.34000000008</v>
      </c>
      <c r="L112" s="127"/>
      <c r="M112" s="125">
        <f t="shared" si="20"/>
        <v>48194.600000000093</v>
      </c>
    </row>
    <row r="113" spans="1:13">
      <c r="A113" s="44" t="s">
        <v>216</v>
      </c>
      <c r="B113" s="45" t="s">
        <v>217</v>
      </c>
      <c r="C113" s="114"/>
      <c r="D113" s="46"/>
      <c r="E113" s="46"/>
      <c r="G113" s="46"/>
      <c r="I113" s="46"/>
      <c r="K113" s="46"/>
      <c r="L113" s="127"/>
      <c r="M113" s="125">
        <f t="shared" si="20"/>
        <v>0</v>
      </c>
    </row>
    <row r="114" spans="1:13">
      <c r="A114" s="7" t="s">
        <v>218</v>
      </c>
      <c r="B114" s="10" t="s">
        <v>219</v>
      </c>
      <c r="C114" s="105">
        <f>C115+C116</f>
        <v>0</v>
      </c>
      <c r="D114" s="9">
        <f>D115+D116</f>
        <v>0</v>
      </c>
      <c r="E114" s="9">
        <f>E115+E116</f>
        <v>0</v>
      </c>
      <c r="G114" s="9">
        <f>G115+G116</f>
        <v>0</v>
      </c>
      <c r="I114" s="9">
        <f t="shared" ref="I114:K114" si="27">I115+I116</f>
        <v>0</v>
      </c>
      <c r="K114" s="9">
        <f t="shared" si="27"/>
        <v>0</v>
      </c>
      <c r="L114" s="127"/>
      <c r="M114" s="125">
        <f t="shared" si="20"/>
        <v>0</v>
      </c>
    </row>
    <row r="115" spans="1:13" ht="25.5">
      <c r="A115" s="24" t="s">
        <v>220</v>
      </c>
      <c r="B115" s="43" t="s">
        <v>221</v>
      </c>
      <c r="C115" s="109"/>
      <c r="D115" s="26"/>
      <c r="E115" s="26"/>
      <c r="G115" s="26"/>
      <c r="I115" s="26"/>
      <c r="K115" s="26"/>
      <c r="L115" s="127"/>
      <c r="M115" s="125">
        <f t="shared" si="20"/>
        <v>0</v>
      </c>
    </row>
    <row r="116" spans="1:13" ht="25.5">
      <c r="A116" s="24" t="s">
        <v>222</v>
      </c>
      <c r="B116" s="43" t="s">
        <v>223</v>
      </c>
      <c r="C116" s="109"/>
      <c r="D116" s="26"/>
      <c r="E116" s="26"/>
      <c r="G116" s="26"/>
      <c r="I116" s="26"/>
      <c r="K116" s="26"/>
      <c r="L116" s="127"/>
      <c r="M116" s="125">
        <f t="shared" si="20"/>
        <v>0</v>
      </c>
    </row>
    <row r="117" spans="1:13" ht="25.5">
      <c r="A117" s="7" t="s">
        <v>224</v>
      </c>
      <c r="B117" s="10" t="s">
        <v>225</v>
      </c>
      <c r="C117" s="105">
        <f>C118+C119+C120+C121</f>
        <v>0</v>
      </c>
      <c r="D117" s="9">
        <f>D118+D119+D120+D121</f>
        <v>0</v>
      </c>
      <c r="E117" s="9">
        <f>E118+E119+E120+E121</f>
        <v>0</v>
      </c>
      <c r="G117" s="9">
        <f>G118+G119+G120+G121</f>
        <v>0</v>
      </c>
      <c r="I117" s="9">
        <f t="shared" ref="I117:K117" si="28">I118+I119+I120+I121</f>
        <v>0</v>
      </c>
      <c r="K117" s="9">
        <f t="shared" si="28"/>
        <v>0</v>
      </c>
      <c r="L117" s="127"/>
      <c r="M117" s="125">
        <f t="shared" si="20"/>
        <v>0</v>
      </c>
    </row>
    <row r="118" spans="1:13" ht="38.25">
      <c r="A118" s="28" t="s">
        <v>226</v>
      </c>
      <c r="B118" s="54" t="s">
        <v>227</v>
      </c>
      <c r="C118" s="110"/>
      <c r="D118" s="30"/>
      <c r="E118" s="30"/>
      <c r="G118" s="30"/>
      <c r="I118" s="30"/>
      <c r="K118" s="48"/>
      <c r="L118" s="127"/>
      <c r="M118" s="125">
        <f t="shared" si="20"/>
        <v>0</v>
      </c>
    </row>
    <row r="119" spans="1:13" ht="25.5">
      <c r="A119" s="28" t="s">
        <v>228</v>
      </c>
      <c r="B119" s="54" t="s">
        <v>229</v>
      </c>
      <c r="C119" s="110"/>
      <c r="D119" s="30"/>
      <c r="E119" s="30"/>
      <c r="G119" s="30"/>
      <c r="I119" s="30"/>
      <c r="K119" s="48"/>
      <c r="L119" s="127"/>
      <c r="M119" s="125">
        <f t="shared" si="20"/>
        <v>0</v>
      </c>
    </row>
    <row r="120" spans="1:13" ht="25.5">
      <c r="A120" s="28" t="s">
        <v>230</v>
      </c>
      <c r="B120" s="54" t="s">
        <v>231</v>
      </c>
      <c r="C120" s="110"/>
      <c r="D120" s="30"/>
      <c r="E120" s="30"/>
      <c r="G120" s="30"/>
      <c r="I120" s="30"/>
      <c r="K120" s="48"/>
      <c r="L120" s="127"/>
      <c r="M120" s="125">
        <f t="shared" si="20"/>
        <v>0</v>
      </c>
    </row>
    <row r="121" spans="1:13" ht="25.5">
      <c r="A121" s="28" t="s">
        <v>232</v>
      </c>
      <c r="B121" s="54" t="s">
        <v>233</v>
      </c>
      <c r="C121" s="110"/>
      <c r="D121" s="30"/>
      <c r="E121" s="30"/>
      <c r="G121" s="30"/>
      <c r="I121" s="30"/>
      <c r="K121" s="48"/>
      <c r="L121" s="127"/>
      <c r="M121" s="125">
        <f t="shared" si="20"/>
        <v>0</v>
      </c>
    </row>
    <row r="122" spans="1:13" ht="25.5">
      <c r="A122" s="7" t="s">
        <v>234</v>
      </c>
      <c r="B122" s="10" t="s">
        <v>235</v>
      </c>
      <c r="C122" s="105">
        <f>C123+C124+C127+C128</f>
        <v>1026549.25</v>
      </c>
      <c r="D122" s="9">
        <f>D123+D124+D127+D128</f>
        <v>684525.38</v>
      </c>
      <c r="E122" s="9">
        <f>E123+E124+E127+E128</f>
        <v>639959.87</v>
      </c>
      <c r="G122" s="9">
        <f>G123+G124+G127+G128</f>
        <v>438812.74</v>
      </c>
      <c r="I122" s="9">
        <f t="shared" ref="I122:K122" si="29">I123+I124+I127+I128</f>
        <v>437095.76</v>
      </c>
      <c r="K122" s="9">
        <f t="shared" si="29"/>
        <v>476442.34</v>
      </c>
      <c r="L122" s="127"/>
      <c r="M122" s="125">
        <f t="shared" si="20"/>
        <v>37629.600000000035</v>
      </c>
    </row>
    <row r="123" spans="1:13" ht="55.5" customHeight="1">
      <c r="A123" s="24" t="s">
        <v>236</v>
      </c>
      <c r="B123" s="43" t="s">
        <v>237</v>
      </c>
      <c r="C123" s="109"/>
      <c r="D123" s="26"/>
      <c r="E123" s="26"/>
      <c r="G123" s="26"/>
      <c r="I123" s="26"/>
      <c r="K123" s="26"/>
      <c r="L123" s="127"/>
      <c r="M123" s="125">
        <f t="shared" si="20"/>
        <v>0</v>
      </c>
    </row>
    <row r="124" spans="1:13" ht="25.5">
      <c r="A124" s="7" t="s">
        <v>238</v>
      </c>
      <c r="B124" s="11" t="s">
        <v>239</v>
      </c>
      <c r="C124" s="105">
        <f>C125+C126</f>
        <v>0</v>
      </c>
      <c r="D124" s="9">
        <f>D125+D126</f>
        <v>0</v>
      </c>
      <c r="E124" s="9">
        <f>E125+E126</f>
        <v>0</v>
      </c>
      <c r="G124" s="9">
        <f>G125+G126</f>
        <v>0</v>
      </c>
      <c r="I124" s="9">
        <f t="shared" ref="I124:K124" si="30">I125+I126</f>
        <v>0</v>
      </c>
      <c r="K124" s="9">
        <f t="shared" si="30"/>
        <v>0</v>
      </c>
      <c r="L124" s="127"/>
      <c r="M124" s="125">
        <f t="shared" si="20"/>
        <v>0</v>
      </c>
    </row>
    <row r="125" spans="1:13" ht="25.5">
      <c r="A125" s="31" t="s">
        <v>240</v>
      </c>
      <c r="B125" s="32" t="s">
        <v>241</v>
      </c>
      <c r="C125" s="106"/>
      <c r="D125" s="15"/>
      <c r="E125" s="16"/>
      <c r="G125" s="15"/>
      <c r="I125" s="15"/>
      <c r="K125" s="16"/>
      <c r="L125" s="127"/>
      <c r="M125" s="125">
        <f t="shared" si="20"/>
        <v>0</v>
      </c>
    </row>
    <row r="126" spans="1:13" ht="25.5">
      <c r="A126" s="24" t="s">
        <v>242</v>
      </c>
      <c r="B126" s="25" t="s">
        <v>243</v>
      </c>
      <c r="C126" s="109"/>
      <c r="D126" s="27"/>
      <c r="E126" s="27"/>
      <c r="G126" s="26"/>
      <c r="I126" s="26"/>
      <c r="K126" s="27"/>
      <c r="L126" s="127"/>
      <c r="M126" s="125">
        <f t="shared" si="20"/>
        <v>0</v>
      </c>
    </row>
    <row r="127" spans="1:13" ht="149.25" customHeight="1">
      <c r="A127" s="56" t="s">
        <v>244</v>
      </c>
      <c r="B127" s="57" t="s">
        <v>245</v>
      </c>
      <c r="C127" s="103">
        <f>91905.68-1600</f>
        <v>90305.68</v>
      </c>
      <c r="D127" s="103">
        <v>89818</v>
      </c>
      <c r="E127" s="109">
        <f>639959.87-E128</f>
        <v>106407.91000000003</v>
      </c>
      <c r="G127" s="109">
        <f>12000+8364+32100+52500+19500+39500</f>
        <v>163964</v>
      </c>
      <c r="H127" s="64" t="s">
        <v>1508</v>
      </c>
      <c r="I127" s="109">
        <v>162295.75999999998</v>
      </c>
      <c r="J127" s="299" t="s">
        <v>1528</v>
      </c>
      <c r="K127" s="109">
        <v>165850</v>
      </c>
      <c r="L127" s="330" t="s">
        <v>1902</v>
      </c>
      <c r="M127" s="125">
        <f t="shared" si="20"/>
        <v>1886</v>
      </c>
    </row>
    <row r="128" spans="1:13" ht="87.75" customHeight="1">
      <c r="A128" s="56" t="s">
        <v>244</v>
      </c>
      <c r="B128" s="57" t="s">
        <v>246</v>
      </c>
      <c r="C128" s="103">
        <f>317413.44+366251.4+243106.71+9472.02</f>
        <v>936243.57000000007</v>
      </c>
      <c r="D128" s="58">
        <f>594707.38</f>
        <v>594707.38</v>
      </c>
      <c r="E128" s="58">
        <f>277395.96+256156</f>
        <v>533551.96</v>
      </c>
      <c r="F128" s="66"/>
      <c r="G128" s="58">
        <f>15786.42+61951.28+197111.04</f>
        <v>274848.74</v>
      </c>
      <c r="I128" s="58">
        <v>274800</v>
      </c>
      <c r="K128" s="58">
        <v>310592.34000000003</v>
      </c>
      <c r="L128" s="127" t="s">
        <v>1924</v>
      </c>
      <c r="M128" s="125">
        <f t="shared" si="20"/>
        <v>35743.600000000035</v>
      </c>
    </row>
    <row r="129" spans="1:13">
      <c r="A129" s="7" t="s">
        <v>247</v>
      </c>
      <c r="B129" s="10" t="s">
        <v>248</v>
      </c>
      <c r="C129" s="105">
        <f>C130+C134+C135+C136</f>
        <v>398548.34</v>
      </c>
      <c r="D129" s="9">
        <f>D130+D134+D135+D136</f>
        <v>396356</v>
      </c>
      <c r="E129" s="9">
        <f>E130+E134+E135+E136</f>
        <v>379871.63</v>
      </c>
      <c r="G129" s="9">
        <f>G130+G134+G135+G136</f>
        <v>379900</v>
      </c>
      <c r="I129" s="17">
        <f t="shared" ref="I129:K129" si="31">I130+I134+I135+I136</f>
        <v>389525.44</v>
      </c>
      <c r="K129" s="9">
        <f t="shared" si="31"/>
        <v>390465</v>
      </c>
      <c r="L129" s="127"/>
      <c r="M129" s="125">
        <f t="shared" si="20"/>
        <v>10565</v>
      </c>
    </row>
    <row r="130" spans="1:13" ht="25.5">
      <c r="A130" s="7" t="s">
        <v>249</v>
      </c>
      <c r="B130" s="11" t="s">
        <v>250</v>
      </c>
      <c r="C130" s="105">
        <f>C131+C132+C133</f>
        <v>0</v>
      </c>
      <c r="D130" s="9">
        <f>D131+D132+D133</f>
        <v>0</v>
      </c>
      <c r="E130" s="9">
        <f>E131+E132+E133</f>
        <v>0</v>
      </c>
      <c r="G130" s="9">
        <f>G131+G132+G133</f>
        <v>0</v>
      </c>
      <c r="I130" s="17">
        <f t="shared" ref="I130:K130" si="32">I131+I132+I133</f>
        <v>0</v>
      </c>
      <c r="K130" s="9">
        <f t="shared" si="32"/>
        <v>0</v>
      </c>
      <c r="L130" s="127"/>
      <c r="M130" s="125">
        <f t="shared" si="20"/>
        <v>0</v>
      </c>
    </row>
    <row r="131" spans="1:13" ht="25.5">
      <c r="A131" s="24" t="s">
        <v>251</v>
      </c>
      <c r="B131" s="25" t="s">
        <v>252</v>
      </c>
      <c r="C131" s="109"/>
      <c r="D131" s="26"/>
      <c r="E131" s="26"/>
      <c r="G131" s="26"/>
      <c r="I131" s="27"/>
      <c r="K131" s="26"/>
      <c r="L131" s="127"/>
      <c r="M131" s="125">
        <f t="shared" si="20"/>
        <v>0</v>
      </c>
    </row>
    <row r="132" spans="1:13" ht="25.5">
      <c r="A132" s="24" t="s">
        <v>253</v>
      </c>
      <c r="B132" s="25" t="s">
        <v>254</v>
      </c>
      <c r="C132" s="109"/>
      <c r="D132" s="26"/>
      <c r="E132" s="26"/>
      <c r="G132" s="26"/>
      <c r="I132" s="27"/>
      <c r="K132" s="27"/>
      <c r="L132" s="127"/>
      <c r="M132" s="125">
        <f t="shared" ref="M132:M195" si="33">K132-G132</f>
        <v>0</v>
      </c>
    </row>
    <row r="133" spans="1:13">
      <c r="A133" s="24" t="s">
        <v>255</v>
      </c>
      <c r="B133" s="25" t="s">
        <v>256</v>
      </c>
      <c r="C133" s="109"/>
      <c r="D133" s="26"/>
      <c r="E133" s="27"/>
      <c r="G133" s="26"/>
      <c r="I133" s="27"/>
      <c r="K133" s="27"/>
      <c r="L133" s="127"/>
      <c r="M133" s="125">
        <f t="shared" si="33"/>
        <v>0</v>
      </c>
    </row>
    <row r="134" spans="1:13">
      <c r="A134" s="24" t="s">
        <v>257</v>
      </c>
      <c r="B134" s="43" t="s">
        <v>258</v>
      </c>
      <c r="C134" s="109"/>
      <c r="D134" s="26"/>
      <c r="E134" s="27"/>
      <c r="G134" s="26"/>
      <c r="I134" s="27"/>
      <c r="K134" s="27"/>
      <c r="L134" s="127"/>
      <c r="M134" s="125">
        <f t="shared" si="33"/>
        <v>0</v>
      </c>
    </row>
    <row r="135" spans="1:13" ht="30">
      <c r="A135" s="56" t="s">
        <v>259</v>
      </c>
      <c r="B135" s="57" t="s">
        <v>260</v>
      </c>
      <c r="C135" s="103">
        <f>539.96+609.88</f>
        <v>1149.8400000000001</v>
      </c>
      <c r="D135" s="58"/>
      <c r="E135" s="58">
        <f>589.54+807.44+2</f>
        <v>1398.98</v>
      </c>
      <c r="G135" s="58">
        <v>1400</v>
      </c>
      <c r="I135" s="58">
        <v>1400</v>
      </c>
      <c r="J135" s="64" t="s">
        <v>1788</v>
      </c>
      <c r="K135" s="58">
        <f>500+3165</f>
        <v>3665</v>
      </c>
      <c r="L135" s="127"/>
      <c r="M135" s="125">
        <f t="shared" si="33"/>
        <v>2265</v>
      </c>
    </row>
    <row r="136" spans="1:13" ht="25.5">
      <c r="A136" s="38" t="s">
        <v>259</v>
      </c>
      <c r="B136" s="59" t="s">
        <v>261</v>
      </c>
      <c r="C136" s="116">
        <v>397398.5</v>
      </c>
      <c r="D136" s="40">
        <v>396356</v>
      </c>
      <c r="E136" s="40">
        <v>378472.65</v>
      </c>
      <c r="G136" s="40">
        <v>378500</v>
      </c>
      <c r="I136" s="40">
        <v>388125.44</v>
      </c>
      <c r="J136" s="64" t="s">
        <v>1529</v>
      </c>
      <c r="K136" s="40">
        <v>386800</v>
      </c>
      <c r="L136" s="127" t="s">
        <v>1789</v>
      </c>
      <c r="M136" s="125">
        <f t="shared" si="33"/>
        <v>8300</v>
      </c>
    </row>
    <row r="137" spans="1:13" ht="25.5">
      <c r="A137" s="7" t="s">
        <v>262</v>
      </c>
      <c r="B137" s="8" t="s">
        <v>263</v>
      </c>
      <c r="C137" s="105">
        <f>C138+C139+C140</f>
        <v>0</v>
      </c>
      <c r="D137" s="9">
        <f>D138+D139+D140</f>
        <v>0</v>
      </c>
      <c r="E137" s="9">
        <f>E138+E139+E140</f>
        <v>0</v>
      </c>
      <c r="G137" s="9">
        <f>G138+G139+G140</f>
        <v>0</v>
      </c>
      <c r="I137" s="17">
        <f t="shared" ref="I137:K137" si="34">I138+I139+I140</f>
        <v>0</v>
      </c>
      <c r="K137" s="9">
        <f t="shared" si="34"/>
        <v>0</v>
      </c>
      <c r="L137" s="127"/>
      <c r="M137" s="125">
        <f t="shared" si="33"/>
        <v>0</v>
      </c>
    </row>
    <row r="138" spans="1:13" ht="38.25">
      <c r="A138" s="24" t="s">
        <v>264</v>
      </c>
      <c r="B138" s="47" t="s">
        <v>265</v>
      </c>
      <c r="C138" s="109"/>
      <c r="D138" s="26"/>
      <c r="E138" s="26"/>
      <c r="G138" s="26"/>
      <c r="I138" s="27"/>
      <c r="K138" s="27"/>
      <c r="L138" s="127"/>
      <c r="M138" s="125">
        <f t="shared" si="33"/>
        <v>0</v>
      </c>
    </row>
    <row r="139" spans="1:13" ht="25.5">
      <c r="A139" s="24" t="s">
        <v>266</v>
      </c>
      <c r="B139" s="47" t="s">
        <v>267</v>
      </c>
      <c r="C139" s="109"/>
      <c r="D139" s="26"/>
      <c r="E139" s="26"/>
      <c r="G139" s="26"/>
      <c r="I139" s="27"/>
      <c r="K139" s="27"/>
      <c r="L139" s="127"/>
      <c r="M139" s="125">
        <f t="shared" si="33"/>
        <v>0</v>
      </c>
    </row>
    <row r="140" spans="1:13" ht="25.5">
      <c r="A140" s="24" t="s">
        <v>268</v>
      </c>
      <c r="B140" s="47" t="s">
        <v>269</v>
      </c>
      <c r="C140" s="109"/>
      <c r="D140" s="26"/>
      <c r="E140" s="26"/>
      <c r="G140" s="26"/>
      <c r="I140" s="27"/>
      <c r="K140" s="27"/>
      <c r="L140" s="127"/>
      <c r="M140" s="125">
        <f t="shared" si="33"/>
        <v>0</v>
      </c>
    </row>
    <row r="141" spans="1:13">
      <c r="A141" s="7" t="s">
        <v>270</v>
      </c>
      <c r="B141" s="8" t="s">
        <v>271</v>
      </c>
      <c r="C141" s="105">
        <f>C142+C143+C144+C145+C146+C147</f>
        <v>4394.29</v>
      </c>
      <c r="D141" s="9">
        <f>D142+D143+D144+D145+D146+D147</f>
        <v>0</v>
      </c>
      <c r="E141" s="9">
        <f>E142+E143+E144+E145+E146+E147</f>
        <v>2873.23</v>
      </c>
      <c r="G141" s="9">
        <f>G142+G143+G144+G145+G146+G147</f>
        <v>2873.23</v>
      </c>
      <c r="I141" s="9">
        <f t="shared" ref="I141:K141" si="35">I142+I143+I144+I145+I146+I147</f>
        <v>2873.23</v>
      </c>
      <c r="K141" s="9">
        <f t="shared" si="35"/>
        <v>1992.11</v>
      </c>
      <c r="L141" s="127"/>
      <c r="M141" s="125">
        <f t="shared" si="33"/>
        <v>-881.12000000000012</v>
      </c>
    </row>
    <row r="142" spans="1:13" ht="25.5">
      <c r="A142" s="24" t="s">
        <v>272</v>
      </c>
      <c r="B142" s="47" t="s">
        <v>273</v>
      </c>
      <c r="C142" s="109"/>
      <c r="D142" s="26"/>
      <c r="E142" s="26"/>
      <c r="G142" s="26"/>
      <c r="I142" s="27"/>
      <c r="K142" s="27"/>
      <c r="L142" s="127"/>
      <c r="M142" s="125">
        <f t="shared" si="33"/>
        <v>0</v>
      </c>
    </row>
    <row r="143" spans="1:13" ht="25.5">
      <c r="A143" s="24" t="s">
        <v>274</v>
      </c>
      <c r="B143" s="47" t="s">
        <v>275</v>
      </c>
      <c r="C143" s="109"/>
      <c r="D143" s="26"/>
      <c r="E143" s="26"/>
      <c r="G143" s="26"/>
      <c r="I143" s="27"/>
      <c r="K143" s="27"/>
      <c r="L143" s="127"/>
      <c r="M143" s="125">
        <f t="shared" si="33"/>
        <v>0</v>
      </c>
    </row>
    <row r="144" spans="1:13" ht="25.5">
      <c r="A144" s="24" t="s">
        <v>276</v>
      </c>
      <c r="B144" s="47" t="s">
        <v>277</v>
      </c>
      <c r="C144" s="109"/>
      <c r="D144" s="26"/>
      <c r="E144" s="26"/>
      <c r="G144" s="26"/>
      <c r="I144" s="27"/>
      <c r="K144" s="27"/>
      <c r="L144" s="127"/>
      <c r="M144" s="125">
        <f t="shared" si="33"/>
        <v>0</v>
      </c>
    </row>
    <row r="145" spans="1:13" ht="25.5">
      <c r="A145" s="24" t="s">
        <v>278</v>
      </c>
      <c r="B145" s="47" t="s">
        <v>279</v>
      </c>
      <c r="C145" s="109"/>
      <c r="D145" s="26"/>
      <c r="E145" s="26"/>
      <c r="G145" s="26"/>
      <c r="I145" s="27"/>
      <c r="K145" s="27"/>
      <c r="L145" s="127"/>
      <c r="M145" s="125">
        <f t="shared" si="33"/>
        <v>0</v>
      </c>
    </row>
    <row r="146" spans="1:13" ht="25.5">
      <c r="A146" s="24" t="s">
        <v>280</v>
      </c>
      <c r="B146" s="47" t="s">
        <v>281</v>
      </c>
      <c r="C146" s="109">
        <v>4394.29</v>
      </c>
      <c r="D146" s="26"/>
      <c r="E146" s="109">
        <v>2873.23</v>
      </c>
      <c r="F146" s="66" t="s">
        <v>1347</v>
      </c>
      <c r="G146" s="109">
        <v>2873.23</v>
      </c>
      <c r="I146" s="109">
        <v>2873.23</v>
      </c>
      <c r="K146" s="109">
        <v>1992.11</v>
      </c>
      <c r="L146" s="127" t="s">
        <v>1903</v>
      </c>
      <c r="M146" s="125">
        <f t="shared" si="33"/>
        <v>-881.12000000000012</v>
      </c>
    </row>
    <row r="147" spans="1:13" ht="25.5">
      <c r="A147" s="24" t="s">
        <v>282</v>
      </c>
      <c r="B147" s="47" t="s">
        <v>283</v>
      </c>
      <c r="C147" s="109"/>
      <c r="D147" s="26"/>
      <c r="E147" s="26"/>
      <c r="G147" s="26"/>
      <c r="I147" s="27"/>
      <c r="K147" s="27"/>
      <c r="L147" s="127"/>
      <c r="M147" s="125">
        <f t="shared" si="33"/>
        <v>0</v>
      </c>
    </row>
    <row r="148" spans="1:13" ht="25.5">
      <c r="A148" s="44" t="s">
        <v>284</v>
      </c>
      <c r="B148" s="60" t="s">
        <v>285</v>
      </c>
      <c r="C148" s="114"/>
      <c r="D148" s="46"/>
      <c r="E148" s="46"/>
      <c r="G148" s="46"/>
      <c r="I148" s="91"/>
      <c r="K148" s="91"/>
      <c r="L148" s="127"/>
      <c r="M148" s="125">
        <f t="shared" si="33"/>
        <v>0</v>
      </c>
    </row>
    <row r="149" spans="1:13">
      <c r="A149" s="7" t="s">
        <v>286</v>
      </c>
      <c r="B149" s="8" t="s">
        <v>287</v>
      </c>
      <c r="C149" s="105">
        <f>C150+C151+C152</f>
        <v>0</v>
      </c>
      <c r="D149" s="9">
        <f>D150+D151+D152</f>
        <v>0</v>
      </c>
      <c r="E149" s="9">
        <f>E150+E151+E152</f>
        <v>0</v>
      </c>
      <c r="G149" s="9">
        <f>G150+G151+G152</f>
        <v>0</v>
      </c>
      <c r="I149" s="9">
        <f t="shared" ref="I149:K149" si="36">I150+I151+I152</f>
        <v>0</v>
      </c>
      <c r="K149" s="9">
        <f t="shared" si="36"/>
        <v>0</v>
      </c>
      <c r="L149" s="127"/>
      <c r="M149" s="125">
        <f t="shared" si="33"/>
        <v>0</v>
      </c>
    </row>
    <row r="150" spans="1:13">
      <c r="A150" s="24" t="s">
        <v>288</v>
      </c>
      <c r="B150" s="47" t="s">
        <v>289</v>
      </c>
      <c r="C150" s="115"/>
      <c r="D150" s="26"/>
      <c r="E150" s="27"/>
      <c r="G150" s="26"/>
      <c r="I150" s="27"/>
      <c r="K150" s="27"/>
      <c r="L150" s="127"/>
      <c r="M150" s="125">
        <f t="shared" si="33"/>
        <v>0</v>
      </c>
    </row>
    <row r="151" spans="1:13">
      <c r="A151" s="24" t="s">
        <v>290</v>
      </c>
      <c r="B151" s="47" t="s">
        <v>291</v>
      </c>
      <c r="C151" s="115"/>
      <c r="D151" s="26"/>
      <c r="E151" s="27"/>
      <c r="G151" s="26"/>
      <c r="I151" s="27"/>
      <c r="K151" s="27"/>
      <c r="L151" s="127"/>
      <c r="M151" s="125">
        <f t="shared" si="33"/>
        <v>0</v>
      </c>
    </row>
    <row r="152" spans="1:13">
      <c r="A152" s="24" t="s">
        <v>292</v>
      </c>
      <c r="B152" s="47" t="s">
        <v>293</v>
      </c>
      <c r="C152" s="115"/>
      <c r="D152" s="26"/>
      <c r="E152" s="27"/>
      <c r="G152" s="26"/>
      <c r="I152" s="27"/>
      <c r="K152" s="27"/>
      <c r="L152" s="127"/>
      <c r="M152" s="125">
        <f t="shared" si="33"/>
        <v>0</v>
      </c>
    </row>
    <row r="153" spans="1:13" ht="15.75">
      <c r="A153" s="7" t="s">
        <v>298</v>
      </c>
      <c r="B153" s="69" t="s">
        <v>299</v>
      </c>
      <c r="C153" s="117">
        <f>C154+C196+C390+C398+C408+C450+C458+C484+C489+C506</f>
        <v>12975073.07</v>
      </c>
      <c r="D153" s="70">
        <f>D154+D196+D390+D398+D408+D450+D458+D484+D489+D506</f>
        <v>12932688.9</v>
      </c>
      <c r="E153" s="70">
        <f>E154+E196+E390+E398+E408+E450+E458+E484+E489+E506</f>
        <v>14130144.790000001</v>
      </c>
      <c r="G153" s="70">
        <f>G154+G196+G390+G398+G408+G450+G458+G484+G489+G506</f>
        <v>13113123.237387937</v>
      </c>
      <c r="I153" s="70">
        <f t="shared" ref="I153:K153" si="37">I154+I196+I390+I398+I408+I450+I458+I484+I489+I506</f>
        <v>13267062.215810945</v>
      </c>
      <c r="K153" s="70">
        <f t="shared" si="37"/>
        <v>13108979.770819377</v>
      </c>
      <c r="L153" s="127"/>
      <c r="M153" s="125">
        <f t="shared" si="33"/>
        <v>-4143.4665685594082</v>
      </c>
    </row>
    <row r="154" spans="1:13">
      <c r="A154" s="7" t="s">
        <v>300</v>
      </c>
      <c r="B154" s="8" t="s">
        <v>301</v>
      </c>
      <c r="C154" s="105">
        <f>C155+C187</f>
        <v>10216.49</v>
      </c>
      <c r="D154" s="9">
        <f>D155+D187</f>
        <v>12021.09</v>
      </c>
      <c r="E154" s="9">
        <f>E155+E187</f>
        <v>8796.58</v>
      </c>
      <c r="G154" s="9">
        <f>G155+G187</f>
        <v>9470</v>
      </c>
      <c r="I154" s="9">
        <f t="shared" ref="I154:K154" si="38">I155+I187</f>
        <v>9602.2304218730442</v>
      </c>
      <c r="K154" s="9">
        <f t="shared" si="38"/>
        <v>8815.2899999999991</v>
      </c>
      <c r="L154" s="127"/>
      <c r="M154" s="125">
        <f t="shared" si="33"/>
        <v>-654.71000000000095</v>
      </c>
    </row>
    <row r="155" spans="1:13">
      <c r="A155" s="7" t="s">
        <v>302</v>
      </c>
      <c r="B155" s="10" t="s">
        <v>303</v>
      </c>
      <c r="C155" s="105"/>
      <c r="D155" s="9"/>
      <c r="E155" s="17"/>
      <c r="G155" s="9"/>
      <c r="I155" s="9"/>
      <c r="K155" s="17"/>
      <c r="L155" s="127"/>
      <c r="M155" s="125">
        <f t="shared" si="33"/>
        <v>0</v>
      </c>
    </row>
    <row r="156" spans="1:13">
      <c r="A156" s="7" t="s">
        <v>304</v>
      </c>
      <c r="B156" s="11" t="s">
        <v>305</v>
      </c>
      <c r="C156" s="105"/>
      <c r="D156" s="9"/>
      <c r="E156" s="17"/>
      <c r="G156" s="9"/>
      <c r="I156" s="9"/>
      <c r="K156" s="17"/>
      <c r="L156" s="127"/>
      <c r="M156" s="125">
        <f t="shared" si="33"/>
        <v>0</v>
      </c>
    </row>
    <row r="157" spans="1:13" ht="38.25">
      <c r="A157" s="24" t="s">
        <v>306</v>
      </c>
      <c r="B157" s="25" t="s">
        <v>307</v>
      </c>
      <c r="C157" s="109"/>
      <c r="D157" s="26"/>
      <c r="E157" s="27"/>
      <c r="G157" s="26"/>
      <c r="I157" s="26"/>
      <c r="K157" s="27"/>
      <c r="L157" s="127"/>
      <c r="M157" s="125">
        <f t="shared" si="33"/>
        <v>0</v>
      </c>
    </row>
    <row r="158" spans="1:13">
      <c r="A158" s="24" t="s">
        <v>308</v>
      </c>
      <c r="B158" s="25" t="s">
        <v>309</v>
      </c>
      <c r="C158" s="109"/>
      <c r="D158" s="26"/>
      <c r="E158" s="27"/>
      <c r="G158" s="26"/>
      <c r="I158" s="27"/>
      <c r="K158" s="27"/>
      <c r="L158" s="127"/>
      <c r="M158" s="125">
        <f t="shared" si="33"/>
        <v>0</v>
      </c>
    </row>
    <row r="159" spans="1:13">
      <c r="A159" s="24" t="s">
        <v>310</v>
      </c>
      <c r="B159" s="25" t="s">
        <v>311</v>
      </c>
      <c r="C159" s="109"/>
      <c r="D159" s="26"/>
      <c r="E159" s="27"/>
      <c r="G159" s="26"/>
      <c r="I159" s="27"/>
      <c r="K159" s="27"/>
      <c r="L159" s="127"/>
      <c r="M159" s="125">
        <f t="shared" si="33"/>
        <v>0</v>
      </c>
    </row>
    <row r="160" spans="1:13">
      <c r="A160" s="7" t="s">
        <v>312</v>
      </c>
      <c r="B160" s="12" t="s">
        <v>313</v>
      </c>
      <c r="C160" s="105"/>
      <c r="D160" s="9"/>
      <c r="E160" s="17"/>
      <c r="G160" s="9"/>
      <c r="I160" s="17"/>
      <c r="K160" s="17"/>
      <c r="L160" s="127"/>
      <c r="M160" s="125">
        <f t="shared" si="33"/>
        <v>0</v>
      </c>
    </row>
    <row r="161" spans="1:13" ht="38.25">
      <c r="A161" s="18" t="s">
        <v>314</v>
      </c>
      <c r="B161" s="71" t="s">
        <v>315</v>
      </c>
      <c r="C161" s="113"/>
      <c r="D161" s="20"/>
      <c r="E161" s="42"/>
      <c r="G161" s="20"/>
      <c r="I161" s="42"/>
      <c r="K161" s="42"/>
      <c r="L161" s="127"/>
      <c r="M161" s="125">
        <f t="shared" si="33"/>
        <v>0</v>
      </c>
    </row>
    <row r="162" spans="1:13" ht="38.25">
      <c r="A162" s="18" t="s">
        <v>316</v>
      </c>
      <c r="B162" s="71" t="s">
        <v>317</v>
      </c>
      <c r="C162" s="113"/>
      <c r="D162" s="20"/>
      <c r="E162" s="42"/>
      <c r="G162" s="20"/>
      <c r="I162" s="42"/>
      <c r="K162" s="42"/>
      <c r="L162" s="127"/>
      <c r="M162" s="125">
        <f t="shared" si="33"/>
        <v>0</v>
      </c>
    </row>
    <row r="163" spans="1:13" ht="25.5">
      <c r="A163" s="13" t="s">
        <v>318</v>
      </c>
      <c r="B163" s="14" t="s">
        <v>319</v>
      </c>
      <c r="C163" s="106"/>
      <c r="D163" s="15"/>
      <c r="E163" s="16"/>
      <c r="G163" s="15"/>
      <c r="I163" s="16"/>
      <c r="K163" s="16"/>
      <c r="L163" s="127"/>
      <c r="M163" s="125">
        <f t="shared" si="33"/>
        <v>0</v>
      </c>
    </row>
    <row r="164" spans="1:13">
      <c r="A164" s="7" t="s">
        <v>320</v>
      </c>
      <c r="B164" s="11" t="s">
        <v>321</v>
      </c>
      <c r="C164" s="105"/>
      <c r="D164" s="9"/>
      <c r="E164" s="17"/>
      <c r="G164" s="9"/>
      <c r="I164" s="17"/>
      <c r="K164" s="17"/>
      <c r="L164" s="127"/>
      <c r="M164" s="125">
        <f t="shared" si="33"/>
        <v>0</v>
      </c>
    </row>
    <row r="165" spans="1:13" ht="25.5">
      <c r="A165" s="18" t="s">
        <v>322</v>
      </c>
      <c r="B165" s="19" t="s">
        <v>323</v>
      </c>
      <c r="C165" s="113"/>
      <c r="D165" s="20"/>
      <c r="E165" s="42"/>
      <c r="G165" s="20"/>
      <c r="I165" s="42"/>
      <c r="K165" s="42"/>
      <c r="L165" s="127"/>
      <c r="M165" s="125">
        <f t="shared" si="33"/>
        <v>0</v>
      </c>
    </row>
    <row r="166" spans="1:13" ht="25.5">
      <c r="A166" s="18" t="s">
        <v>324</v>
      </c>
      <c r="B166" s="19" t="s">
        <v>325</v>
      </c>
      <c r="C166" s="113"/>
      <c r="D166" s="20"/>
      <c r="E166" s="42"/>
      <c r="G166" s="20"/>
      <c r="I166" s="42"/>
      <c r="K166" s="42"/>
      <c r="L166" s="127"/>
      <c r="M166" s="125">
        <f t="shared" si="33"/>
        <v>0</v>
      </c>
    </row>
    <row r="167" spans="1:13">
      <c r="A167" s="24" t="s">
        <v>326</v>
      </c>
      <c r="B167" s="25" t="s">
        <v>327</v>
      </c>
      <c r="C167" s="109"/>
      <c r="D167" s="26"/>
      <c r="E167" s="27"/>
      <c r="G167" s="26"/>
      <c r="I167" s="27"/>
      <c r="K167" s="27"/>
      <c r="L167" s="127"/>
      <c r="M167" s="125">
        <f t="shared" si="33"/>
        <v>0</v>
      </c>
    </row>
    <row r="168" spans="1:13">
      <c r="A168" s="7" t="s">
        <v>328</v>
      </c>
      <c r="B168" s="11" t="s">
        <v>329</v>
      </c>
      <c r="C168" s="105"/>
      <c r="D168" s="9"/>
      <c r="E168" s="17"/>
      <c r="G168" s="9"/>
      <c r="I168" s="17"/>
      <c r="K168" s="17"/>
      <c r="L168" s="127"/>
      <c r="M168" s="125">
        <f t="shared" si="33"/>
        <v>0</v>
      </c>
    </row>
    <row r="169" spans="1:13">
      <c r="A169" s="7" t="s">
        <v>330</v>
      </c>
      <c r="B169" s="12" t="s">
        <v>331</v>
      </c>
      <c r="C169" s="105"/>
      <c r="D169" s="9"/>
      <c r="E169" s="17"/>
      <c r="G169" s="9"/>
      <c r="I169" s="17"/>
      <c r="K169" s="17"/>
      <c r="L169" s="127"/>
      <c r="M169" s="125">
        <f t="shared" si="33"/>
        <v>0</v>
      </c>
    </row>
    <row r="170" spans="1:13">
      <c r="A170" s="24" t="s">
        <v>332</v>
      </c>
      <c r="B170" s="34" t="s">
        <v>333</v>
      </c>
      <c r="C170" s="109"/>
      <c r="D170" s="26"/>
      <c r="E170" s="27"/>
      <c r="G170" s="26"/>
      <c r="I170" s="27"/>
      <c r="K170" s="27"/>
      <c r="L170" s="127"/>
      <c r="M170" s="125">
        <f t="shared" si="33"/>
        <v>0</v>
      </c>
    </row>
    <row r="171" spans="1:13">
      <c r="A171" s="24" t="s">
        <v>334</v>
      </c>
      <c r="B171" s="34" t="s">
        <v>335</v>
      </c>
      <c r="C171" s="109"/>
      <c r="D171" s="26"/>
      <c r="E171" s="27"/>
      <c r="G171" s="26"/>
      <c r="I171" s="27"/>
      <c r="K171" s="27"/>
      <c r="L171" s="127"/>
      <c r="M171" s="125">
        <f t="shared" si="33"/>
        <v>0</v>
      </c>
    </row>
    <row r="172" spans="1:13">
      <c r="A172" s="24" t="s">
        <v>336</v>
      </c>
      <c r="B172" s="25" t="s">
        <v>337</v>
      </c>
      <c r="C172" s="109"/>
      <c r="D172" s="26"/>
      <c r="E172" s="27"/>
      <c r="G172" s="26"/>
      <c r="I172" s="27"/>
      <c r="K172" s="27"/>
      <c r="L172" s="127"/>
      <c r="M172" s="125">
        <f t="shared" si="33"/>
        <v>0</v>
      </c>
    </row>
    <row r="173" spans="1:13" ht="25.5">
      <c r="A173" s="24" t="s">
        <v>338</v>
      </c>
      <c r="B173" s="25" t="s">
        <v>339</v>
      </c>
      <c r="C173" s="109"/>
      <c r="D173" s="26"/>
      <c r="E173" s="27"/>
      <c r="G173" s="26"/>
      <c r="I173" s="27"/>
      <c r="K173" s="27"/>
      <c r="L173" s="127"/>
      <c r="M173" s="125">
        <f t="shared" si="33"/>
        <v>0</v>
      </c>
    </row>
    <row r="174" spans="1:13">
      <c r="A174" s="24" t="s">
        <v>340</v>
      </c>
      <c r="B174" s="43" t="s">
        <v>341</v>
      </c>
      <c r="C174" s="109"/>
      <c r="D174" s="26"/>
      <c r="E174" s="27"/>
      <c r="G174" s="26"/>
      <c r="I174" s="27"/>
      <c r="K174" s="27"/>
      <c r="L174" s="127"/>
      <c r="M174" s="125">
        <f t="shared" si="33"/>
        <v>0</v>
      </c>
    </row>
    <row r="175" spans="1:13">
      <c r="A175" s="24" t="s">
        <v>342</v>
      </c>
      <c r="B175" s="43" t="s">
        <v>343</v>
      </c>
      <c r="C175" s="109"/>
      <c r="D175" s="26"/>
      <c r="E175" s="27"/>
      <c r="G175" s="26"/>
      <c r="I175" s="27"/>
      <c r="K175" s="27"/>
      <c r="L175" s="127"/>
      <c r="M175" s="125">
        <f t="shared" si="33"/>
        <v>0</v>
      </c>
    </row>
    <row r="176" spans="1:13">
      <c r="A176" s="24" t="s">
        <v>344</v>
      </c>
      <c r="B176" s="43" t="s">
        <v>345</v>
      </c>
      <c r="C176" s="109"/>
      <c r="D176" s="26"/>
      <c r="E176" s="27"/>
      <c r="G176" s="26"/>
      <c r="I176" s="27"/>
      <c r="K176" s="27"/>
      <c r="L176" s="127"/>
      <c r="M176" s="125">
        <f t="shared" si="33"/>
        <v>0</v>
      </c>
    </row>
    <row r="177" spans="1:13">
      <c r="A177" s="24" t="s">
        <v>346</v>
      </c>
      <c r="B177" s="43" t="s">
        <v>347</v>
      </c>
      <c r="C177" s="109"/>
      <c r="D177" s="26"/>
      <c r="E177" s="27"/>
      <c r="G177" s="26"/>
      <c r="I177" s="27"/>
      <c r="K177" s="27"/>
      <c r="L177" s="127"/>
      <c r="M177" s="125">
        <f t="shared" si="33"/>
        <v>0</v>
      </c>
    </row>
    <row r="178" spans="1:13">
      <c r="A178" s="24" t="s">
        <v>348</v>
      </c>
      <c r="B178" s="43" t="s">
        <v>349</v>
      </c>
      <c r="C178" s="109"/>
      <c r="D178" s="26"/>
      <c r="E178" s="27"/>
      <c r="G178" s="26"/>
      <c r="I178" s="27"/>
      <c r="K178" s="27"/>
      <c r="L178" s="127"/>
      <c r="M178" s="125">
        <f t="shared" si="33"/>
        <v>0</v>
      </c>
    </row>
    <row r="179" spans="1:13" ht="25.5">
      <c r="A179" s="7" t="s">
        <v>350</v>
      </c>
      <c r="B179" s="11" t="s">
        <v>351</v>
      </c>
      <c r="C179" s="105"/>
      <c r="D179" s="9"/>
      <c r="E179" s="17"/>
      <c r="G179" s="9"/>
      <c r="I179" s="17"/>
      <c r="K179" s="17"/>
      <c r="L179" s="127"/>
      <c r="M179" s="125">
        <f t="shared" si="33"/>
        <v>0</v>
      </c>
    </row>
    <row r="180" spans="1:13">
      <c r="A180" s="72" t="s">
        <v>352</v>
      </c>
      <c r="B180" s="73" t="s">
        <v>353</v>
      </c>
      <c r="C180" s="119"/>
      <c r="D180" s="74"/>
      <c r="E180" s="75"/>
      <c r="G180" s="74"/>
      <c r="I180" s="75"/>
      <c r="K180" s="75"/>
      <c r="L180" s="127"/>
      <c r="M180" s="125">
        <f t="shared" si="33"/>
        <v>0</v>
      </c>
    </row>
    <row r="181" spans="1:13">
      <c r="A181" s="72" t="s">
        <v>354</v>
      </c>
      <c r="B181" s="73" t="s">
        <v>355</v>
      </c>
      <c r="C181" s="119"/>
      <c r="D181" s="74"/>
      <c r="E181" s="75"/>
      <c r="G181" s="74"/>
      <c r="I181" s="75"/>
      <c r="K181" s="75"/>
      <c r="L181" s="127"/>
      <c r="M181" s="125">
        <f t="shared" si="33"/>
        <v>0</v>
      </c>
    </row>
    <row r="182" spans="1:13">
      <c r="A182" s="72" t="s">
        <v>356</v>
      </c>
      <c r="B182" s="73" t="s">
        <v>357</v>
      </c>
      <c r="C182" s="119"/>
      <c r="D182" s="74"/>
      <c r="E182" s="75"/>
      <c r="G182" s="74"/>
      <c r="I182" s="75"/>
      <c r="K182" s="75"/>
      <c r="L182" s="127"/>
      <c r="M182" s="125">
        <f t="shared" si="33"/>
        <v>0</v>
      </c>
    </row>
    <row r="183" spans="1:13">
      <c r="A183" s="72" t="s">
        <v>358</v>
      </c>
      <c r="B183" s="73" t="s">
        <v>359</v>
      </c>
      <c r="C183" s="119"/>
      <c r="D183" s="74"/>
      <c r="E183" s="75"/>
      <c r="G183" s="74"/>
      <c r="I183" s="75"/>
      <c r="K183" s="75"/>
      <c r="L183" s="127"/>
      <c r="M183" s="125">
        <f t="shared" si="33"/>
        <v>0</v>
      </c>
    </row>
    <row r="184" spans="1:13">
      <c r="A184" s="72" t="s">
        <v>360</v>
      </c>
      <c r="B184" s="73" t="s">
        <v>361</v>
      </c>
      <c r="C184" s="119"/>
      <c r="D184" s="74"/>
      <c r="E184" s="75"/>
      <c r="G184" s="74"/>
      <c r="I184" s="75"/>
      <c r="K184" s="75"/>
      <c r="L184" s="127"/>
      <c r="M184" s="125">
        <f t="shared" si="33"/>
        <v>0</v>
      </c>
    </row>
    <row r="185" spans="1:13">
      <c r="A185" s="72" t="s">
        <v>362</v>
      </c>
      <c r="B185" s="73" t="s">
        <v>363</v>
      </c>
      <c r="C185" s="119"/>
      <c r="D185" s="74"/>
      <c r="E185" s="75"/>
      <c r="G185" s="74"/>
      <c r="I185" s="75"/>
      <c r="K185" s="75"/>
      <c r="L185" s="127"/>
      <c r="M185" s="125">
        <f t="shared" si="33"/>
        <v>0</v>
      </c>
    </row>
    <row r="186" spans="1:13">
      <c r="A186" s="72" t="s">
        <v>364</v>
      </c>
      <c r="B186" s="73" t="s">
        <v>365</v>
      </c>
      <c r="C186" s="119"/>
      <c r="D186" s="74"/>
      <c r="E186" s="75"/>
      <c r="G186" s="74"/>
      <c r="I186" s="75"/>
      <c r="K186" s="75"/>
      <c r="L186" s="127"/>
      <c r="M186" s="125">
        <f t="shared" si="33"/>
        <v>0</v>
      </c>
    </row>
    <row r="187" spans="1:13">
      <c r="A187" s="7" t="s">
        <v>366</v>
      </c>
      <c r="B187" s="10" t="s">
        <v>367</v>
      </c>
      <c r="C187" s="105">
        <f>C188+C189+C190+C191+C192+C193+C194</f>
        <v>10216.49</v>
      </c>
      <c r="D187" s="9">
        <f>D188+D189+D190+D191+D192+D193+D194</f>
        <v>12021.09</v>
      </c>
      <c r="E187" s="9">
        <f>E188+E189+E190+E191+E192+E193+E194</f>
        <v>8796.58</v>
      </c>
      <c r="G187" s="9">
        <f>G188+G189+G190+G191+G192+G193+G194</f>
        <v>9470</v>
      </c>
      <c r="I187" s="9">
        <f t="shared" ref="I187:K187" si="39">I188+I189+I190+I191+I192+I193+I194</f>
        <v>9602.2304218730442</v>
      </c>
      <c r="K187" s="9">
        <f t="shared" si="39"/>
        <v>8815.2899999999991</v>
      </c>
      <c r="L187" s="127"/>
      <c r="M187" s="125">
        <f t="shared" si="33"/>
        <v>-654.71000000000095</v>
      </c>
    </row>
    <row r="188" spans="1:13">
      <c r="A188" s="24" t="s">
        <v>368</v>
      </c>
      <c r="B188" s="43" t="s">
        <v>369</v>
      </c>
      <c r="C188" s="109">
        <v>109.61</v>
      </c>
      <c r="D188" s="26">
        <v>15.33</v>
      </c>
      <c r="E188" s="109">
        <v>879.21</v>
      </c>
      <c r="G188" s="109">
        <v>880</v>
      </c>
      <c r="I188" s="109">
        <v>880</v>
      </c>
      <c r="K188" s="109">
        <v>766.37</v>
      </c>
      <c r="L188" s="127" t="s">
        <v>1790</v>
      </c>
      <c r="M188" s="125">
        <f t="shared" si="33"/>
        <v>-113.63</v>
      </c>
    </row>
    <row r="189" spans="1:13" ht="25.5">
      <c r="A189" s="24" t="s">
        <v>370</v>
      </c>
      <c r="B189" s="43" t="s">
        <v>371</v>
      </c>
      <c r="C189" s="109">
        <v>1768.66</v>
      </c>
      <c r="D189" s="26">
        <v>1846.63</v>
      </c>
      <c r="E189" s="109">
        <v>1921.08</v>
      </c>
      <c r="G189" s="109">
        <v>2320</v>
      </c>
      <c r="I189" s="306">
        <v>2310.5972151110727</v>
      </c>
      <c r="K189" s="109">
        <v>1708.2</v>
      </c>
      <c r="L189" s="127" t="s">
        <v>1790</v>
      </c>
      <c r="M189" s="125">
        <f t="shared" si="33"/>
        <v>-611.79999999999995</v>
      </c>
    </row>
    <row r="190" spans="1:13">
      <c r="A190" s="24" t="s">
        <v>372</v>
      </c>
      <c r="B190" s="43" t="s">
        <v>373</v>
      </c>
      <c r="C190" s="109">
        <v>1771.46</v>
      </c>
      <c r="D190" s="26">
        <v>1482.11</v>
      </c>
      <c r="E190" s="109">
        <v>2890.17</v>
      </c>
      <c r="G190" s="109">
        <v>3140</v>
      </c>
      <c r="I190" s="306">
        <v>3281.6332067619715</v>
      </c>
      <c r="K190" s="109">
        <v>3420.09</v>
      </c>
      <c r="L190" s="127" t="s">
        <v>1790</v>
      </c>
      <c r="M190" s="125">
        <f t="shared" si="33"/>
        <v>280.09000000000015</v>
      </c>
    </row>
    <row r="191" spans="1:13">
      <c r="A191" s="24" t="s">
        <v>374</v>
      </c>
      <c r="B191" s="43" t="s">
        <v>375</v>
      </c>
      <c r="C191" s="109">
        <v>1893.44</v>
      </c>
      <c r="D191" s="26">
        <v>2813.02</v>
      </c>
      <c r="E191" s="109">
        <v>2377.86</v>
      </c>
      <c r="G191" s="109">
        <v>2380</v>
      </c>
      <c r="I191" s="109">
        <v>2380</v>
      </c>
      <c r="K191" s="109">
        <v>2076.31</v>
      </c>
      <c r="L191" s="127" t="s">
        <v>1790</v>
      </c>
      <c r="M191" s="125">
        <f t="shared" si="33"/>
        <v>-303.69000000000005</v>
      </c>
    </row>
    <row r="192" spans="1:13">
      <c r="A192" s="24" t="s">
        <v>376</v>
      </c>
      <c r="B192" s="43" t="s">
        <v>377</v>
      </c>
      <c r="C192" s="109">
        <v>306.11</v>
      </c>
      <c r="D192" s="26">
        <v>308.97000000000003</v>
      </c>
      <c r="E192" s="109">
        <v>382.78</v>
      </c>
      <c r="G192" s="109">
        <v>400</v>
      </c>
      <c r="I192" s="109">
        <v>400</v>
      </c>
      <c r="K192" s="109">
        <v>334.47</v>
      </c>
      <c r="L192" s="127" t="s">
        <v>1790</v>
      </c>
      <c r="M192" s="125">
        <f t="shared" si="33"/>
        <v>-65.529999999999973</v>
      </c>
    </row>
    <row r="193" spans="1:13">
      <c r="A193" s="56" t="s">
        <v>378</v>
      </c>
      <c r="B193" s="57" t="s">
        <v>379</v>
      </c>
      <c r="C193" s="109">
        <f>4367.21-C194</f>
        <v>366.94000000000005</v>
      </c>
      <c r="D193" s="26">
        <f>555.03+5000</f>
        <v>5555.03</v>
      </c>
      <c r="E193" s="109">
        <v>345.48</v>
      </c>
      <c r="G193" s="109">
        <v>350</v>
      </c>
      <c r="I193" s="109">
        <v>350</v>
      </c>
      <c r="K193" s="109">
        <v>509.85</v>
      </c>
      <c r="L193" s="127" t="s">
        <v>1790</v>
      </c>
      <c r="M193" s="125">
        <f t="shared" si="33"/>
        <v>159.85000000000002</v>
      </c>
    </row>
    <row r="194" spans="1:13">
      <c r="A194" s="56" t="s">
        <v>378</v>
      </c>
      <c r="B194" s="57" t="s">
        <v>380</v>
      </c>
      <c r="C194" s="101">
        <v>4000.27</v>
      </c>
      <c r="D194" s="76"/>
      <c r="E194" s="76"/>
      <c r="G194" s="58"/>
      <c r="I194" s="76"/>
      <c r="K194" s="76"/>
      <c r="L194" s="127"/>
      <c r="M194" s="125">
        <f t="shared" si="33"/>
        <v>0</v>
      </c>
    </row>
    <row r="195" spans="1:13" ht="25.5">
      <c r="A195" s="72" t="s">
        <v>381</v>
      </c>
      <c r="B195" s="77" t="s">
        <v>382</v>
      </c>
      <c r="C195" s="119"/>
      <c r="D195" s="74"/>
      <c r="E195" s="75"/>
      <c r="G195" s="74"/>
      <c r="I195" s="75"/>
      <c r="K195" s="75"/>
      <c r="L195" s="127"/>
      <c r="M195" s="125">
        <f t="shared" si="33"/>
        <v>0</v>
      </c>
    </row>
    <row r="196" spans="1:13">
      <c r="A196" s="7" t="s">
        <v>383</v>
      </c>
      <c r="B196" s="8" t="s">
        <v>384</v>
      </c>
      <c r="C196" s="105">
        <f>C197+C349</f>
        <v>8080226.6099999994</v>
      </c>
      <c r="D196" s="9">
        <f>D197+D349</f>
        <v>8517898.5800000001</v>
      </c>
      <c r="E196" s="17">
        <f>E197+E349</f>
        <v>9194532.3500000015</v>
      </c>
      <c r="G196" s="9">
        <f>G197+G349</f>
        <v>8442597.9773879368</v>
      </c>
      <c r="I196" s="9">
        <f t="shared" ref="I196:K196" si="40">I197+I349</f>
        <v>8691221.7202961203</v>
      </c>
      <c r="K196" s="9">
        <f t="shared" si="40"/>
        <v>8423958.5138193779</v>
      </c>
      <c r="L196" s="127"/>
      <c r="M196" s="125">
        <f t="shared" ref="M196:M259" si="41">K196-G196</f>
        <v>-18639.463568558916</v>
      </c>
    </row>
    <row r="197" spans="1:13">
      <c r="A197" s="7" t="s">
        <v>385</v>
      </c>
      <c r="B197" s="10" t="s">
        <v>386</v>
      </c>
      <c r="C197" s="105">
        <f>C198+C206+C210+C229+C235+C240+C245+C255+C261+C268+C274+C280+C302+C310+C320+C334</f>
        <v>7879821.9799999995</v>
      </c>
      <c r="D197" s="9">
        <f>D198+D206+D210+D229+D235+D240+D245+D255+D261+D268+D274+D280+D302+D310+D320+D334</f>
        <v>8286173.9299999997</v>
      </c>
      <c r="E197" s="9">
        <f>E198+E206+E210+E229+E235+E240+E245+E255+E261+E268+E274+E280+E302+E310+E320+E334</f>
        <v>8996761.9200000018</v>
      </c>
      <c r="G197" s="9">
        <f>G198+G206+G210+G229+G235+G240+G245+G255+G261+G268+G274+G280+G302+G310+G320+G334</f>
        <v>8218266.177387936</v>
      </c>
      <c r="I197" s="9">
        <f t="shared" ref="I197:K197" si="42">I198+I206+I210+I229+I235+I240+I245+I255+I261+I268+I274+I280+I302+I310+I320+I334</f>
        <v>8481823.5700000003</v>
      </c>
      <c r="K197" s="9">
        <f t="shared" si="42"/>
        <v>8187188.3138193786</v>
      </c>
      <c r="L197" s="127"/>
      <c r="M197" s="125">
        <f t="shared" si="41"/>
        <v>-31077.863568557426</v>
      </c>
    </row>
    <row r="198" spans="1:13" ht="25.5">
      <c r="A198" s="7" t="s">
        <v>387</v>
      </c>
      <c r="B198" s="11" t="s">
        <v>388</v>
      </c>
      <c r="C198" s="105">
        <f>C199+C204+C205</f>
        <v>0</v>
      </c>
      <c r="D198" s="9">
        <f>D199+D204+D205</f>
        <v>0</v>
      </c>
      <c r="E198" s="9">
        <f>E199+E204+E205</f>
        <v>0</v>
      </c>
      <c r="G198" s="9">
        <f>G199+G204+G205</f>
        <v>0</v>
      </c>
      <c r="I198" s="9">
        <f t="shared" ref="I198:K198" si="43">I199+I204+I205</f>
        <v>0</v>
      </c>
      <c r="K198" s="9">
        <f t="shared" si="43"/>
        <v>0</v>
      </c>
      <c r="L198" s="127"/>
      <c r="M198" s="125">
        <f t="shared" si="41"/>
        <v>0</v>
      </c>
    </row>
    <row r="199" spans="1:13">
      <c r="A199" s="7" t="s">
        <v>389</v>
      </c>
      <c r="B199" s="12" t="s">
        <v>390</v>
      </c>
      <c r="C199" s="105">
        <f>C200+C201+C202+C203</f>
        <v>0</v>
      </c>
      <c r="D199" s="9">
        <f>D200+D201+D202+D203</f>
        <v>0</v>
      </c>
      <c r="E199" s="9">
        <f>E200+E201+E202+E203</f>
        <v>0</v>
      </c>
      <c r="G199" s="9">
        <f>G200+G201+G202+G203</f>
        <v>0</v>
      </c>
      <c r="I199" s="9">
        <f t="shared" ref="I199:K199" si="44">I200+I201+I202+I203</f>
        <v>0</v>
      </c>
      <c r="K199" s="9">
        <f t="shared" si="44"/>
        <v>0</v>
      </c>
      <c r="L199" s="127"/>
      <c r="M199" s="125">
        <f t="shared" si="41"/>
        <v>0</v>
      </c>
    </row>
    <row r="200" spans="1:13">
      <c r="A200" s="24" t="s">
        <v>391</v>
      </c>
      <c r="B200" s="34" t="s">
        <v>392</v>
      </c>
      <c r="C200" s="109"/>
      <c r="D200" s="26"/>
      <c r="E200" s="26"/>
      <c r="G200" s="26"/>
      <c r="I200" s="26"/>
      <c r="K200" s="26"/>
      <c r="L200" s="127"/>
      <c r="M200" s="125">
        <f t="shared" si="41"/>
        <v>0</v>
      </c>
    </row>
    <row r="201" spans="1:13">
      <c r="A201" s="24" t="s">
        <v>393</v>
      </c>
      <c r="B201" s="34" t="s">
        <v>394</v>
      </c>
      <c r="C201" s="109"/>
      <c r="D201" s="26"/>
      <c r="E201" s="26"/>
      <c r="G201" s="26"/>
      <c r="I201" s="27"/>
      <c r="K201" s="27"/>
      <c r="L201" s="127"/>
      <c r="M201" s="125">
        <f t="shared" si="41"/>
        <v>0</v>
      </c>
    </row>
    <row r="202" spans="1:13" ht="25.5">
      <c r="A202" s="24" t="s">
        <v>395</v>
      </c>
      <c r="B202" s="34" t="s">
        <v>396</v>
      </c>
      <c r="C202" s="109"/>
      <c r="D202" s="26"/>
      <c r="E202" s="26"/>
      <c r="G202" s="26"/>
      <c r="I202" s="27"/>
      <c r="K202" s="27"/>
      <c r="L202" s="127"/>
      <c r="M202" s="125">
        <f t="shared" si="41"/>
        <v>0</v>
      </c>
    </row>
    <row r="203" spans="1:13" ht="25.5">
      <c r="A203" s="24" t="s">
        <v>397</v>
      </c>
      <c r="B203" s="34" t="s">
        <v>398</v>
      </c>
      <c r="C203" s="109"/>
      <c r="D203" s="26"/>
      <c r="E203" s="26"/>
      <c r="G203" s="26"/>
      <c r="I203" s="27"/>
      <c r="K203" s="27"/>
      <c r="L203" s="127"/>
      <c r="M203" s="125">
        <f t="shared" si="41"/>
        <v>0</v>
      </c>
    </row>
    <row r="204" spans="1:13" ht="25.5">
      <c r="A204" s="13" t="s">
        <v>399</v>
      </c>
      <c r="B204" s="23" t="s">
        <v>400</v>
      </c>
      <c r="C204" s="106"/>
      <c r="D204" s="15"/>
      <c r="E204" s="15"/>
      <c r="G204" s="15"/>
      <c r="I204" s="16"/>
      <c r="K204" s="16"/>
      <c r="L204" s="127"/>
      <c r="M204" s="125">
        <f t="shared" si="41"/>
        <v>0</v>
      </c>
    </row>
    <row r="205" spans="1:13" ht="25.5">
      <c r="A205" s="13" t="s">
        <v>401</v>
      </c>
      <c r="B205" s="23" t="s">
        <v>402</v>
      </c>
      <c r="C205" s="106"/>
      <c r="D205" s="15"/>
      <c r="E205" s="15"/>
      <c r="G205" s="15"/>
      <c r="I205" s="16"/>
      <c r="K205" s="16"/>
      <c r="L205" s="127"/>
      <c r="M205" s="125">
        <f t="shared" si="41"/>
        <v>0</v>
      </c>
    </row>
    <row r="206" spans="1:13">
      <c r="A206" s="7" t="s">
        <v>403</v>
      </c>
      <c r="B206" s="11" t="s">
        <v>404</v>
      </c>
      <c r="C206" s="105">
        <f>C207+C208+C209</f>
        <v>0</v>
      </c>
      <c r="D206" s="9">
        <f>D207+D208+D209</f>
        <v>0</v>
      </c>
      <c r="E206" s="9">
        <f>E207+E208+E209</f>
        <v>0</v>
      </c>
      <c r="G206" s="9">
        <f>G207+G208+G209</f>
        <v>0</v>
      </c>
      <c r="I206" s="9">
        <f t="shared" ref="I206:K206" si="45">I207+I208+I209</f>
        <v>0</v>
      </c>
      <c r="K206" s="9">
        <f t="shared" si="45"/>
        <v>0</v>
      </c>
      <c r="L206" s="127"/>
      <c r="M206" s="125">
        <f t="shared" si="41"/>
        <v>0</v>
      </c>
    </row>
    <row r="207" spans="1:13">
      <c r="A207" s="24" t="s">
        <v>405</v>
      </c>
      <c r="B207" s="25" t="s">
        <v>406</v>
      </c>
      <c r="C207" s="109"/>
      <c r="D207" s="26"/>
      <c r="E207" s="26"/>
      <c r="G207" s="26"/>
      <c r="I207" s="26"/>
      <c r="K207" s="27"/>
      <c r="L207" s="127"/>
      <c r="M207" s="125">
        <f t="shared" si="41"/>
        <v>0</v>
      </c>
    </row>
    <row r="208" spans="1:13" ht="25.5">
      <c r="A208" s="13" t="s">
        <v>407</v>
      </c>
      <c r="B208" s="23" t="s">
        <v>408</v>
      </c>
      <c r="C208" s="106"/>
      <c r="D208" s="15"/>
      <c r="E208" s="15"/>
      <c r="G208" s="15"/>
      <c r="I208" s="15"/>
      <c r="K208" s="16"/>
      <c r="L208" s="127"/>
      <c r="M208" s="125">
        <f t="shared" si="41"/>
        <v>0</v>
      </c>
    </row>
    <row r="209" spans="1:13">
      <c r="A209" s="13" t="s">
        <v>409</v>
      </c>
      <c r="B209" s="23" t="s">
        <v>410</v>
      </c>
      <c r="C209" s="106"/>
      <c r="D209" s="15"/>
      <c r="E209" s="15"/>
      <c r="G209" s="15"/>
      <c r="I209" s="15"/>
      <c r="K209" s="16"/>
      <c r="L209" s="127"/>
      <c r="M209" s="125">
        <f t="shared" si="41"/>
        <v>0</v>
      </c>
    </row>
    <row r="210" spans="1:13" ht="25.5">
      <c r="A210" s="7" t="s">
        <v>411</v>
      </c>
      <c r="B210" s="11" t="s">
        <v>412</v>
      </c>
      <c r="C210" s="105">
        <f>C211+C212+C213+C214+C215+C216+C217+C218+C227+C228</f>
        <v>0</v>
      </c>
      <c r="D210" s="9">
        <f>D211+D212+D213+D214+D215+D216+D217+D218+D227+D228</f>
        <v>0</v>
      </c>
      <c r="E210" s="9">
        <f>E211+E212+E213+E214+E215+E216+E217+E218+E227+E228</f>
        <v>0</v>
      </c>
      <c r="G210" s="9">
        <f>G211+G212+G213+G214+G215+G216+G217+G218+G227+G228</f>
        <v>0</v>
      </c>
      <c r="I210" s="9">
        <f t="shared" ref="I210:K210" si="46">I211+I212+I213+I214+I215+I216+I217+I218+I227+I228</f>
        <v>0</v>
      </c>
      <c r="K210" s="9">
        <f t="shared" si="46"/>
        <v>0</v>
      </c>
      <c r="L210" s="127"/>
      <c r="M210" s="125">
        <f t="shared" si="41"/>
        <v>0</v>
      </c>
    </row>
    <row r="211" spans="1:13" ht="25.5">
      <c r="A211" s="13" t="s">
        <v>413</v>
      </c>
      <c r="B211" s="23" t="s">
        <v>414</v>
      </c>
      <c r="C211" s="106"/>
      <c r="D211" s="15"/>
      <c r="E211" s="15"/>
      <c r="G211" s="15"/>
      <c r="I211" s="15"/>
      <c r="K211" s="16"/>
      <c r="L211" s="127"/>
      <c r="M211" s="125">
        <f t="shared" si="41"/>
        <v>0</v>
      </c>
    </row>
    <row r="212" spans="1:13" ht="38.25">
      <c r="A212" s="13" t="s">
        <v>415</v>
      </c>
      <c r="B212" s="23" t="s">
        <v>416</v>
      </c>
      <c r="C212" s="106"/>
      <c r="D212" s="15"/>
      <c r="E212" s="15"/>
      <c r="G212" s="15"/>
      <c r="I212" s="16"/>
      <c r="K212" s="16"/>
      <c r="L212" s="127"/>
      <c r="M212" s="125">
        <f t="shared" si="41"/>
        <v>0</v>
      </c>
    </row>
    <row r="213" spans="1:13" ht="25.5">
      <c r="A213" s="24" t="s">
        <v>417</v>
      </c>
      <c r="B213" s="25" t="s">
        <v>418</v>
      </c>
      <c r="C213" s="109"/>
      <c r="D213" s="26"/>
      <c r="E213" s="26"/>
      <c r="G213" s="26"/>
      <c r="I213" s="27"/>
      <c r="K213" s="27"/>
      <c r="L213" s="127"/>
      <c r="M213" s="125">
        <f t="shared" si="41"/>
        <v>0</v>
      </c>
    </row>
    <row r="214" spans="1:13" ht="38.25">
      <c r="A214" s="24" t="s">
        <v>419</v>
      </c>
      <c r="B214" s="25" t="s">
        <v>420</v>
      </c>
      <c r="C214" s="109"/>
      <c r="D214" s="26"/>
      <c r="E214" s="26"/>
      <c r="G214" s="26"/>
      <c r="I214" s="27"/>
      <c r="K214" s="27"/>
      <c r="L214" s="127"/>
      <c r="M214" s="125">
        <f t="shared" si="41"/>
        <v>0</v>
      </c>
    </row>
    <row r="215" spans="1:13">
      <c r="A215" s="13" t="s">
        <v>421</v>
      </c>
      <c r="B215" s="23" t="s">
        <v>422</v>
      </c>
      <c r="C215" s="106"/>
      <c r="D215" s="16"/>
      <c r="E215" s="15"/>
      <c r="G215" s="15"/>
      <c r="I215" s="16"/>
      <c r="K215" s="16"/>
      <c r="L215" s="127"/>
      <c r="M215" s="125">
        <f t="shared" si="41"/>
        <v>0</v>
      </c>
    </row>
    <row r="216" spans="1:13" ht="25.5">
      <c r="A216" s="13" t="s">
        <v>423</v>
      </c>
      <c r="B216" s="23" t="s">
        <v>424</v>
      </c>
      <c r="C216" s="106"/>
      <c r="D216" s="16"/>
      <c r="E216" s="15"/>
      <c r="G216" s="15"/>
      <c r="I216" s="16"/>
      <c r="K216" s="16"/>
      <c r="L216" s="127"/>
      <c r="M216" s="125">
        <f t="shared" si="41"/>
        <v>0</v>
      </c>
    </row>
    <row r="217" spans="1:13">
      <c r="A217" s="24" t="s">
        <v>425</v>
      </c>
      <c r="B217" s="25" t="s">
        <v>426</v>
      </c>
      <c r="C217" s="109"/>
      <c r="D217" s="26"/>
      <c r="E217" s="26"/>
      <c r="G217" s="26"/>
      <c r="I217" s="27"/>
      <c r="K217" s="27"/>
      <c r="L217" s="127"/>
      <c r="M217" s="125">
        <f t="shared" si="41"/>
        <v>0</v>
      </c>
    </row>
    <row r="218" spans="1:13">
      <c r="A218" s="7" t="s">
        <v>427</v>
      </c>
      <c r="B218" s="12" t="s">
        <v>428</v>
      </c>
      <c r="C218" s="105">
        <f>C219+C220+C221+C222+C223+C224+C225+C226</f>
        <v>0</v>
      </c>
      <c r="D218" s="9">
        <f>D219+D220+D221+D222+D223+D224+D225+D226</f>
        <v>0</v>
      </c>
      <c r="E218" s="9">
        <f>E219+E220+E221+E222+E223+E224+E225+E226</f>
        <v>0</v>
      </c>
      <c r="G218" s="9">
        <f>G219+G220+G221+G222+G223+G224+G225+G226</f>
        <v>0</v>
      </c>
      <c r="I218" s="9">
        <f t="shared" ref="I218:K218" si="47">I219+I220+I221+I222+I223+I224+I225+I226</f>
        <v>0</v>
      </c>
      <c r="K218" s="9">
        <f t="shared" si="47"/>
        <v>0</v>
      </c>
      <c r="L218" s="127"/>
      <c r="M218" s="125">
        <f t="shared" si="41"/>
        <v>0</v>
      </c>
    </row>
    <row r="219" spans="1:13" ht="25.5">
      <c r="A219" s="24" t="s">
        <v>429</v>
      </c>
      <c r="B219" s="34" t="s">
        <v>430</v>
      </c>
      <c r="C219" s="109"/>
      <c r="D219" s="26"/>
      <c r="E219" s="26"/>
      <c r="G219" s="26"/>
      <c r="I219" s="26"/>
      <c r="K219" s="27"/>
      <c r="L219" s="127"/>
      <c r="M219" s="125">
        <f t="shared" si="41"/>
        <v>0</v>
      </c>
    </row>
    <row r="220" spans="1:13" ht="38.25">
      <c r="A220" s="24" t="s">
        <v>431</v>
      </c>
      <c r="B220" s="34" t="s">
        <v>432</v>
      </c>
      <c r="C220" s="109"/>
      <c r="D220" s="26"/>
      <c r="E220" s="26"/>
      <c r="G220" s="26"/>
      <c r="I220" s="26"/>
      <c r="K220" s="27"/>
      <c r="L220" s="127"/>
      <c r="M220" s="125">
        <f t="shared" si="41"/>
        <v>0</v>
      </c>
    </row>
    <row r="221" spans="1:13" ht="25.5">
      <c r="A221" s="24" t="s">
        <v>433</v>
      </c>
      <c r="B221" s="34" t="s">
        <v>434</v>
      </c>
      <c r="C221" s="109"/>
      <c r="D221" s="26"/>
      <c r="E221" s="26"/>
      <c r="G221" s="26"/>
      <c r="I221" s="26"/>
      <c r="K221" s="27"/>
      <c r="L221" s="127"/>
      <c r="M221" s="125">
        <f t="shared" si="41"/>
        <v>0</v>
      </c>
    </row>
    <row r="222" spans="1:13" ht="38.25">
      <c r="A222" s="24" t="s">
        <v>435</v>
      </c>
      <c r="B222" s="34" t="s">
        <v>436</v>
      </c>
      <c r="C222" s="109"/>
      <c r="D222" s="26"/>
      <c r="E222" s="26"/>
      <c r="G222" s="26"/>
      <c r="I222" s="27"/>
      <c r="K222" s="27"/>
      <c r="L222" s="127"/>
      <c r="M222" s="125">
        <f t="shared" si="41"/>
        <v>0</v>
      </c>
    </row>
    <row r="223" spans="1:13" ht="25.5">
      <c r="A223" s="24" t="s">
        <v>437</v>
      </c>
      <c r="B223" s="34" t="s">
        <v>438</v>
      </c>
      <c r="C223" s="109"/>
      <c r="D223" s="26"/>
      <c r="E223" s="26"/>
      <c r="G223" s="26"/>
      <c r="I223" s="27"/>
      <c r="K223" s="27"/>
      <c r="L223" s="127"/>
      <c r="M223" s="125">
        <f t="shared" si="41"/>
        <v>0</v>
      </c>
    </row>
    <row r="224" spans="1:13" ht="38.25">
      <c r="A224" s="24" t="s">
        <v>439</v>
      </c>
      <c r="B224" s="34" t="s">
        <v>440</v>
      </c>
      <c r="C224" s="109"/>
      <c r="D224" s="26"/>
      <c r="E224" s="26"/>
      <c r="G224" s="26"/>
      <c r="I224" s="27"/>
      <c r="K224" s="27"/>
      <c r="L224" s="127"/>
      <c r="M224" s="125">
        <f t="shared" si="41"/>
        <v>0</v>
      </c>
    </row>
    <row r="225" spans="1:13" ht="25.5">
      <c r="A225" s="24" t="s">
        <v>441</v>
      </c>
      <c r="B225" s="34" t="s">
        <v>442</v>
      </c>
      <c r="C225" s="109"/>
      <c r="D225" s="26"/>
      <c r="E225" s="26"/>
      <c r="G225" s="26"/>
      <c r="I225" s="27"/>
      <c r="K225" s="27"/>
      <c r="L225" s="127"/>
      <c r="M225" s="125">
        <f t="shared" si="41"/>
        <v>0</v>
      </c>
    </row>
    <row r="226" spans="1:13" ht="38.25">
      <c r="A226" s="24" t="s">
        <v>443</v>
      </c>
      <c r="B226" s="34" t="s">
        <v>444</v>
      </c>
      <c r="C226" s="109"/>
      <c r="D226" s="26"/>
      <c r="E226" s="26"/>
      <c r="G226" s="26"/>
      <c r="I226" s="27"/>
      <c r="K226" s="27"/>
      <c r="L226" s="127"/>
      <c r="M226" s="125">
        <f t="shared" si="41"/>
        <v>0</v>
      </c>
    </row>
    <row r="227" spans="1:13" ht="25.5">
      <c r="A227" s="24" t="s">
        <v>445</v>
      </c>
      <c r="B227" s="25" t="s">
        <v>446</v>
      </c>
      <c r="C227" s="109"/>
      <c r="D227" s="26"/>
      <c r="E227" s="26"/>
      <c r="G227" s="26"/>
      <c r="I227" s="27"/>
      <c r="K227" s="27"/>
      <c r="L227" s="127"/>
      <c r="M227" s="125">
        <f t="shared" si="41"/>
        <v>0</v>
      </c>
    </row>
    <row r="228" spans="1:13" ht="51">
      <c r="A228" s="24" t="s">
        <v>447</v>
      </c>
      <c r="B228" s="25" t="s">
        <v>448</v>
      </c>
      <c r="C228" s="109"/>
      <c r="D228" s="26"/>
      <c r="E228" s="26"/>
      <c r="G228" s="26"/>
      <c r="I228" s="27"/>
      <c r="K228" s="27"/>
      <c r="L228" s="127"/>
      <c r="M228" s="125">
        <f t="shared" si="41"/>
        <v>0</v>
      </c>
    </row>
    <row r="229" spans="1:13" ht="25.5">
      <c r="A229" s="7" t="s">
        <v>449</v>
      </c>
      <c r="B229" s="11" t="s">
        <v>450</v>
      </c>
      <c r="C229" s="105">
        <f>C230+C231+C232+C233+C234</f>
        <v>0</v>
      </c>
      <c r="D229" s="9">
        <f>D230+D231+D232+D233+D234</f>
        <v>0</v>
      </c>
      <c r="E229" s="9">
        <f>E230+E231+E232+E233+E234</f>
        <v>0</v>
      </c>
      <c r="G229" s="9">
        <f>G230+G231+G232+G233+G234</f>
        <v>0</v>
      </c>
      <c r="I229" s="9">
        <f t="shared" ref="I229:K229" si="48">I230+I231+I232+I233+I234</f>
        <v>0</v>
      </c>
      <c r="K229" s="9">
        <f t="shared" si="48"/>
        <v>0</v>
      </c>
      <c r="L229" s="127"/>
      <c r="M229" s="125">
        <f t="shared" si="41"/>
        <v>0</v>
      </c>
    </row>
    <row r="230" spans="1:13" ht="25.5">
      <c r="A230" s="13" t="s">
        <v>451</v>
      </c>
      <c r="B230" s="23" t="s">
        <v>452</v>
      </c>
      <c r="C230" s="106"/>
      <c r="D230" s="15"/>
      <c r="E230" s="15"/>
      <c r="G230" s="15"/>
      <c r="I230" s="15"/>
      <c r="K230" s="16"/>
      <c r="L230" s="127"/>
      <c r="M230" s="125">
        <f t="shared" si="41"/>
        <v>0</v>
      </c>
    </row>
    <row r="231" spans="1:13" ht="25.5">
      <c r="A231" s="24" t="s">
        <v>453</v>
      </c>
      <c r="B231" s="25" t="s">
        <v>454</v>
      </c>
      <c r="C231" s="109"/>
      <c r="D231" s="26"/>
      <c r="E231" s="26"/>
      <c r="G231" s="26"/>
      <c r="I231" s="26"/>
      <c r="K231" s="27"/>
      <c r="L231" s="127"/>
      <c r="M231" s="125">
        <f t="shared" si="41"/>
        <v>0</v>
      </c>
    </row>
    <row r="232" spans="1:13" ht="25.5">
      <c r="A232" s="24" t="s">
        <v>455</v>
      </c>
      <c r="B232" s="25" t="s">
        <v>456</v>
      </c>
      <c r="C232" s="109"/>
      <c r="D232" s="26"/>
      <c r="E232" s="26"/>
      <c r="G232" s="26"/>
      <c r="I232" s="26"/>
      <c r="K232" s="27"/>
      <c r="L232" s="127"/>
      <c r="M232" s="125">
        <f t="shared" si="41"/>
        <v>0</v>
      </c>
    </row>
    <row r="233" spans="1:13">
      <c r="A233" s="24" t="s">
        <v>457</v>
      </c>
      <c r="B233" s="25" t="s">
        <v>458</v>
      </c>
      <c r="C233" s="109"/>
      <c r="D233" s="26"/>
      <c r="E233" s="26"/>
      <c r="G233" s="26"/>
      <c r="I233" s="26"/>
      <c r="K233" s="27"/>
      <c r="L233" s="127"/>
      <c r="M233" s="125">
        <f t="shared" si="41"/>
        <v>0</v>
      </c>
    </row>
    <row r="234" spans="1:13">
      <c r="A234" s="24" t="s">
        <v>459</v>
      </c>
      <c r="B234" s="25" t="s">
        <v>460</v>
      </c>
      <c r="C234" s="109"/>
      <c r="D234" s="26"/>
      <c r="E234" s="26"/>
      <c r="G234" s="26"/>
      <c r="I234" s="26"/>
      <c r="K234" s="27"/>
      <c r="L234" s="127"/>
      <c r="M234" s="125">
        <f t="shared" si="41"/>
        <v>0</v>
      </c>
    </row>
    <row r="235" spans="1:13" ht="25.5">
      <c r="A235" s="7" t="s">
        <v>461</v>
      </c>
      <c r="B235" s="11" t="s">
        <v>462</v>
      </c>
      <c r="C235" s="105">
        <f>C236+C237+C238+C239</f>
        <v>0</v>
      </c>
      <c r="D235" s="9">
        <f>D236+D237+D238+D239</f>
        <v>0</v>
      </c>
      <c r="E235" s="9">
        <f>E236+E237+E238+E239</f>
        <v>0</v>
      </c>
      <c r="G235" s="9">
        <f>G236+G237+G238+G239</f>
        <v>0</v>
      </c>
      <c r="I235" s="9">
        <f t="shared" ref="I235:K235" si="49">I236+I237+I238+I239</f>
        <v>0</v>
      </c>
      <c r="K235" s="9">
        <f t="shared" si="49"/>
        <v>0</v>
      </c>
      <c r="L235" s="127"/>
      <c r="M235" s="125">
        <f t="shared" si="41"/>
        <v>0</v>
      </c>
    </row>
    <row r="236" spans="1:13" ht="25.5">
      <c r="A236" s="72" t="s">
        <v>463</v>
      </c>
      <c r="B236" s="73" t="s">
        <v>464</v>
      </c>
      <c r="C236" s="119"/>
      <c r="D236" s="74"/>
      <c r="E236" s="74"/>
      <c r="G236" s="74"/>
      <c r="I236" s="74"/>
      <c r="K236" s="75"/>
      <c r="L236" s="127"/>
      <c r="M236" s="125">
        <f t="shared" si="41"/>
        <v>0</v>
      </c>
    </row>
    <row r="237" spans="1:13" ht="25.5">
      <c r="A237" s="24" t="s">
        <v>465</v>
      </c>
      <c r="B237" s="25" t="s">
        <v>466</v>
      </c>
      <c r="C237" s="109"/>
      <c r="D237" s="26"/>
      <c r="E237" s="26"/>
      <c r="G237" s="26"/>
      <c r="I237" s="26"/>
      <c r="K237" s="27"/>
      <c r="L237" s="127"/>
      <c r="M237" s="125">
        <f t="shared" si="41"/>
        <v>0</v>
      </c>
    </row>
    <row r="238" spans="1:13">
      <c r="A238" s="18" t="s">
        <v>467</v>
      </c>
      <c r="B238" s="19" t="s">
        <v>468</v>
      </c>
      <c r="C238" s="113"/>
      <c r="D238" s="20"/>
      <c r="E238" s="20"/>
      <c r="G238" s="20"/>
      <c r="I238" s="42"/>
      <c r="K238" s="42"/>
      <c r="L238" s="127"/>
      <c r="M238" s="125">
        <f t="shared" si="41"/>
        <v>0</v>
      </c>
    </row>
    <row r="239" spans="1:13">
      <c r="A239" s="24" t="s">
        <v>469</v>
      </c>
      <c r="B239" s="25" t="s">
        <v>470</v>
      </c>
      <c r="C239" s="109"/>
      <c r="D239" s="26"/>
      <c r="E239" s="26"/>
      <c r="G239" s="26"/>
      <c r="I239" s="27"/>
      <c r="K239" s="27"/>
      <c r="L239" s="127"/>
      <c r="M239" s="125">
        <f t="shared" si="41"/>
        <v>0</v>
      </c>
    </row>
    <row r="240" spans="1:13" ht="25.5">
      <c r="A240" s="7" t="s">
        <v>471</v>
      </c>
      <c r="B240" s="11" t="s">
        <v>472</v>
      </c>
      <c r="C240" s="105">
        <f>C241+C242++C243+C244</f>
        <v>0</v>
      </c>
      <c r="D240" s="9">
        <f>D241+D242++D243+D244</f>
        <v>0</v>
      </c>
      <c r="E240" s="9">
        <f>E241+E242++E243+E244</f>
        <v>0</v>
      </c>
      <c r="G240" s="9">
        <f>G241+G242++G243+G244</f>
        <v>0</v>
      </c>
      <c r="I240" s="9">
        <f t="shared" ref="I240:K240" si="50">I241+I242++I243+I244</f>
        <v>0</v>
      </c>
      <c r="K240" s="9">
        <f t="shared" si="50"/>
        <v>0</v>
      </c>
      <c r="L240" s="127"/>
      <c r="M240" s="125">
        <f t="shared" si="41"/>
        <v>0</v>
      </c>
    </row>
    <row r="241" spans="1:13" ht="25.5">
      <c r="A241" s="72" t="s">
        <v>473</v>
      </c>
      <c r="B241" s="73" t="s">
        <v>474</v>
      </c>
      <c r="C241" s="119"/>
      <c r="D241" s="74"/>
      <c r="E241" s="74"/>
      <c r="G241" s="74"/>
      <c r="I241" s="74"/>
      <c r="K241" s="75"/>
      <c r="L241" s="127"/>
      <c r="M241" s="125">
        <f t="shared" si="41"/>
        <v>0</v>
      </c>
    </row>
    <row r="242" spans="1:13" ht="25.5">
      <c r="A242" s="24" t="s">
        <v>475</v>
      </c>
      <c r="B242" s="25" t="s">
        <v>476</v>
      </c>
      <c r="C242" s="109"/>
      <c r="D242" s="26"/>
      <c r="E242" s="26"/>
      <c r="G242" s="26"/>
      <c r="I242" s="26"/>
      <c r="K242" s="27"/>
      <c r="L242" s="127"/>
      <c r="M242" s="125">
        <f t="shared" si="41"/>
        <v>0</v>
      </c>
    </row>
    <row r="243" spans="1:13">
      <c r="A243" s="18" t="s">
        <v>477</v>
      </c>
      <c r="B243" s="19" t="s">
        <v>478</v>
      </c>
      <c r="C243" s="113"/>
      <c r="D243" s="20"/>
      <c r="E243" s="20"/>
      <c r="G243" s="20"/>
      <c r="I243" s="20"/>
      <c r="K243" s="42"/>
      <c r="L243" s="127"/>
      <c r="M243" s="125">
        <f t="shared" si="41"/>
        <v>0</v>
      </c>
    </row>
    <row r="244" spans="1:13">
      <c r="A244" s="24" t="s">
        <v>479</v>
      </c>
      <c r="B244" s="25" t="s">
        <v>480</v>
      </c>
      <c r="C244" s="109"/>
      <c r="D244" s="26"/>
      <c r="E244" s="26"/>
      <c r="G244" s="26"/>
      <c r="I244" s="26"/>
      <c r="K244" s="27"/>
      <c r="L244" s="127"/>
      <c r="M244" s="125">
        <f t="shared" si="41"/>
        <v>0</v>
      </c>
    </row>
    <row r="245" spans="1:13" ht="25.5">
      <c r="A245" s="7" t="s">
        <v>481</v>
      </c>
      <c r="B245" s="11" t="s">
        <v>482</v>
      </c>
      <c r="C245" s="105">
        <f>C246+C247+C248+C249</f>
        <v>0</v>
      </c>
      <c r="D245" s="9">
        <f>D246+D247+D248+D249</f>
        <v>0</v>
      </c>
      <c r="E245" s="9">
        <f>E246+E247+E248+E249</f>
        <v>0</v>
      </c>
      <c r="G245" s="9">
        <f>G246+G247+G248+G249</f>
        <v>0</v>
      </c>
      <c r="I245" s="9">
        <f t="shared" ref="I245:K245" si="51">I246+I247+I248+I249</f>
        <v>0</v>
      </c>
      <c r="K245" s="9">
        <f t="shared" si="51"/>
        <v>0</v>
      </c>
      <c r="L245" s="127"/>
      <c r="M245" s="125">
        <f t="shared" si="41"/>
        <v>0</v>
      </c>
    </row>
    <row r="246" spans="1:13" ht="25.5">
      <c r="A246" s="13" t="s">
        <v>483</v>
      </c>
      <c r="B246" s="23" t="s">
        <v>484</v>
      </c>
      <c r="C246" s="106"/>
      <c r="D246" s="15"/>
      <c r="E246" s="15"/>
      <c r="G246" s="15"/>
      <c r="I246" s="16"/>
      <c r="K246" s="16"/>
      <c r="L246" s="127"/>
      <c r="M246" s="125">
        <f t="shared" si="41"/>
        <v>0</v>
      </c>
    </row>
    <row r="247" spans="1:13" ht="25.5">
      <c r="A247" s="24" t="s">
        <v>485</v>
      </c>
      <c r="B247" s="25" t="s">
        <v>486</v>
      </c>
      <c r="C247" s="109"/>
      <c r="D247" s="26"/>
      <c r="E247" s="26"/>
      <c r="G247" s="26"/>
      <c r="I247" s="27"/>
      <c r="K247" s="27"/>
      <c r="L247" s="127"/>
      <c r="M247" s="125">
        <f t="shared" si="41"/>
        <v>0</v>
      </c>
    </row>
    <row r="248" spans="1:13">
      <c r="A248" s="13" t="s">
        <v>487</v>
      </c>
      <c r="B248" s="23" t="s">
        <v>488</v>
      </c>
      <c r="C248" s="106"/>
      <c r="D248" s="15"/>
      <c r="E248" s="15"/>
      <c r="G248" s="15"/>
      <c r="I248" s="16"/>
      <c r="K248" s="16"/>
      <c r="L248" s="127"/>
      <c r="M248" s="125">
        <f t="shared" si="41"/>
        <v>0</v>
      </c>
    </row>
    <row r="249" spans="1:13">
      <c r="A249" s="7" t="s">
        <v>489</v>
      </c>
      <c r="B249" s="12" t="s">
        <v>490</v>
      </c>
      <c r="C249" s="105">
        <f>C250+C251+C252+C253+C254</f>
        <v>0</v>
      </c>
      <c r="D249" s="9">
        <f>D250+D251+D252+D253+D254</f>
        <v>0</v>
      </c>
      <c r="E249" s="9">
        <f>E250+E251+E252+E253+E254</f>
        <v>0</v>
      </c>
      <c r="G249" s="9">
        <f>G250+G251+G252+G253+G254</f>
        <v>0</v>
      </c>
      <c r="I249" s="9">
        <f t="shared" ref="I249:K249" si="52">I250+I251+I252+I253+I254</f>
        <v>0</v>
      </c>
      <c r="K249" s="9">
        <f t="shared" si="52"/>
        <v>0</v>
      </c>
      <c r="L249" s="127"/>
      <c r="M249" s="125">
        <f t="shared" si="41"/>
        <v>0</v>
      </c>
    </row>
    <row r="250" spans="1:13" ht="25.5">
      <c r="A250" s="24" t="s">
        <v>491</v>
      </c>
      <c r="B250" s="34" t="s">
        <v>492</v>
      </c>
      <c r="C250" s="109"/>
      <c r="D250" s="26"/>
      <c r="E250" s="26"/>
      <c r="G250" s="26"/>
      <c r="I250" s="26"/>
      <c r="K250" s="27"/>
      <c r="L250" s="127"/>
      <c r="M250" s="125">
        <f t="shared" si="41"/>
        <v>0</v>
      </c>
    </row>
    <row r="251" spans="1:13" ht="25.5">
      <c r="A251" s="24" t="s">
        <v>493</v>
      </c>
      <c r="B251" s="34" t="s">
        <v>494</v>
      </c>
      <c r="C251" s="109"/>
      <c r="D251" s="26"/>
      <c r="E251" s="26"/>
      <c r="G251" s="26"/>
      <c r="I251" s="26"/>
      <c r="K251" s="27"/>
      <c r="L251" s="127"/>
      <c r="M251" s="125">
        <f t="shared" si="41"/>
        <v>0</v>
      </c>
    </row>
    <row r="252" spans="1:13" ht="25.5">
      <c r="A252" s="24" t="s">
        <v>495</v>
      </c>
      <c r="B252" s="34" t="s">
        <v>496</v>
      </c>
      <c r="C252" s="109"/>
      <c r="D252" s="26"/>
      <c r="E252" s="26"/>
      <c r="G252" s="26"/>
      <c r="I252" s="26"/>
      <c r="K252" s="27"/>
      <c r="L252" s="127"/>
      <c r="M252" s="125">
        <f t="shared" si="41"/>
        <v>0</v>
      </c>
    </row>
    <row r="253" spans="1:13" ht="25.5">
      <c r="A253" s="24" t="s">
        <v>497</v>
      </c>
      <c r="B253" s="34" t="s">
        <v>498</v>
      </c>
      <c r="C253" s="109"/>
      <c r="D253" s="26"/>
      <c r="E253" s="26"/>
      <c r="G253" s="26"/>
      <c r="I253" s="26"/>
      <c r="K253" s="27"/>
      <c r="L253" s="127"/>
      <c r="M253" s="125">
        <f t="shared" si="41"/>
        <v>0</v>
      </c>
    </row>
    <row r="254" spans="1:13" ht="25.5">
      <c r="A254" s="24" t="s">
        <v>499</v>
      </c>
      <c r="B254" s="25" t="s">
        <v>500</v>
      </c>
      <c r="C254" s="109"/>
      <c r="D254" s="26"/>
      <c r="E254" s="26"/>
      <c r="G254" s="26"/>
      <c r="I254" s="26"/>
      <c r="K254" s="27"/>
      <c r="L254" s="127"/>
      <c r="M254" s="125">
        <f t="shared" si="41"/>
        <v>0</v>
      </c>
    </row>
    <row r="255" spans="1:13" ht="25.5">
      <c r="A255" s="7" t="s">
        <v>501</v>
      </c>
      <c r="B255" s="11" t="s">
        <v>502</v>
      </c>
      <c r="C255" s="105">
        <f>C256+C257+C258+C259+C260</f>
        <v>0</v>
      </c>
      <c r="D255" s="9">
        <f>D256+D257+D258+D259+D260</f>
        <v>0</v>
      </c>
      <c r="E255" s="9">
        <f>E256+E257+E258+E259+E260</f>
        <v>0</v>
      </c>
      <c r="G255" s="9">
        <f>G256+G257+G258+G259+G260</f>
        <v>0</v>
      </c>
      <c r="I255" s="9">
        <f t="shared" ref="I255:K255" si="53">I256+I257+I258+I259+I260</f>
        <v>0</v>
      </c>
      <c r="K255" s="9">
        <f t="shared" si="53"/>
        <v>0</v>
      </c>
      <c r="L255" s="127"/>
      <c r="M255" s="125">
        <f t="shared" si="41"/>
        <v>0</v>
      </c>
    </row>
    <row r="256" spans="1:13" ht="25.5">
      <c r="A256" s="13" t="s">
        <v>503</v>
      </c>
      <c r="B256" s="23" t="s">
        <v>504</v>
      </c>
      <c r="C256" s="106"/>
      <c r="D256" s="15"/>
      <c r="E256" s="15"/>
      <c r="G256" s="15"/>
      <c r="I256" s="15"/>
      <c r="K256" s="16"/>
      <c r="L256" s="127"/>
      <c r="M256" s="125">
        <f t="shared" si="41"/>
        <v>0</v>
      </c>
    </row>
    <row r="257" spans="1:13" ht="25.5">
      <c r="A257" s="24" t="s">
        <v>505</v>
      </c>
      <c r="B257" s="25" t="s">
        <v>506</v>
      </c>
      <c r="C257" s="109"/>
      <c r="D257" s="26"/>
      <c r="E257" s="26"/>
      <c r="G257" s="26"/>
      <c r="I257" s="27"/>
      <c r="K257" s="27"/>
      <c r="L257" s="127"/>
      <c r="M257" s="125">
        <f t="shared" si="41"/>
        <v>0</v>
      </c>
    </row>
    <row r="258" spans="1:13" ht="25.5">
      <c r="A258" s="24" t="s">
        <v>507</v>
      </c>
      <c r="B258" s="25" t="s">
        <v>508</v>
      </c>
      <c r="C258" s="109"/>
      <c r="D258" s="26"/>
      <c r="E258" s="26"/>
      <c r="G258" s="26"/>
      <c r="I258" s="27"/>
      <c r="K258" s="27"/>
      <c r="L258" s="127"/>
      <c r="M258" s="125">
        <f t="shared" si="41"/>
        <v>0</v>
      </c>
    </row>
    <row r="259" spans="1:13">
      <c r="A259" s="38" t="s">
        <v>509</v>
      </c>
      <c r="B259" s="39" t="s">
        <v>510</v>
      </c>
      <c r="C259" s="116"/>
      <c r="D259" s="40"/>
      <c r="E259" s="40"/>
      <c r="G259" s="40"/>
      <c r="I259" s="41"/>
      <c r="K259" s="41"/>
      <c r="L259" s="127"/>
      <c r="M259" s="125">
        <f t="shared" si="41"/>
        <v>0</v>
      </c>
    </row>
    <row r="260" spans="1:13">
      <c r="A260" s="38" t="s">
        <v>511</v>
      </c>
      <c r="B260" s="39" t="s">
        <v>512</v>
      </c>
      <c r="C260" s="116"/>
      <c r="D260" s="40"/>
      <c r="E260" s="40"/>
      <c r="G260" s="40"/>
      <c r="I260" s="41"/>
      <c r="K260" s="41"/>
      <c r="L260" s="127"/>
      <c r="M260" s="125">
        <f t="shared" ref="M260:M323" si="54">K260-G260</f>
        <v>0</v>
      </c>
    </row>
    <row r="261" spans="1:13" ht="25.5">
      <c r="A261" s="7" t="s">
        <v>513</v>
      </c>
      <c r="B261" s="11" t="s">
        <v>514</v>
      </c>
      <c r="C261" s="105">
        <f>C262+C263+C264+C265+C266+C267</f>
        <v>0</v>
      </c>
      <c r="D261" s="9">
        <f>D262+D263+D264+D265+D266+D267</f>
        <v>0</v>
      </c>
      <c r="E261" s="9">
        <f>E262+E263+E264+E265+E266+E267</f>
        <v>0</v>
      </c>
      <c r="G261" s="9">
        <f>G262+G263+G264+G265+G266+G267</f>
        <v>0</v>
      </c>
      <c r="I261" s="9">
        <f t="shared" ref="I261:K261" si="55">I262+I263+I264+I265+I266+I267</f>
        <v>0</v>
      </c>
      <c r="K261" s="9">
        <f t="shared" si="55"/>
        <v>0</v>
      </c>
      <c r="L261" s="127"/>
      <c r="M261" s="125">
        <f t="shared" si="54"/>
        <v>0</v>
      </c>
    </row>
    <row r="262" spans="1:13" ht="25.5">
      <c r="A262" s="13" t="s">
        <v>515</v>
      </c>
      <c r="B262" s="23" t="s">
        <v>516</v>
      </c>
      <c r="C262" s="106"/>
      <c r="D262" s="15"/>
      <c r="E262" s="15"/>
      <c r="G262" s="15"/>
      <c r="I262" s="15"/>
      <c r="K262" s="16"/>
      <c r="L262" s="127"/>
      <c r="M262" s="125">
        <f t="shared" si="54"/>
        <v>0</v>
      </c>
    </row>
    <row r="263" spans="1:13" ht="25.5">
      <c r="A263" s="18" t="s">
        <v>517</v>
      </c>
      <c r="B263" s="19" t="s">
        <v>518</v>
      </c>
      <c r="C263" s="113"/>
      <c r="D263" s="20"/>
      <c r="E263" s="20"/>
      <c r="G263" s="20"/>
      <c r="I263" s="20"/>
      <c r="K263" s="42"/>
      <c r="L263" s="127"/>
      <c r="M263" s="125">
        <f t="shared" si="54"/>
        <v>0</v>
      </c>
    </row>
    <row r="264" spans="1:13">
      <c r="A264" s="13" t="s">
        <v>519</v>
      </c>
      <c r="B264" s="23" t="s">
        <v>520</v>
      </c>
      <c r="C264" s="106"/>
      <c r="D264" s="15"/>
      <c r="E264" s="15"/>
      <c r="G264" s="15"/>
      <c r="I264" s="15"/>
      <c r="K264" s="16"/>
      <c r="L264" s="127"/>
      <c r="M264" s="125">
        <f t="shared" si="54"/>
        <v>0</v>
      </c>
    </row>
    <row r="265" spans="1:13">
      <c r="A265" s="24" t="s">
        <v>521</v>
      </c>
      <c r="B265" s="25" t="s">
        <v>522</v>
      </c>
      <c r="C265" s="109"/>
      <c r="D265" s="26"/>
      <c r="E265" s="26"/>
      <c r="G265" s="26"/>
      <c r="I265" s="26"/>
      <c r="K265" s="27"/>
      <c r="L265" s="127"/>
      <c r="M265" s="125">
        <f t="shared" si="54"/>
        <v>0</v>
      </c>
    </row>
    <row r="266" spans="1:13">
      <c r="A266" s="24" t="s">
        <v>523</v>
      </c>
      <c r="B266" s="25" t="s">
        <v>524</v>
      </c>
      <c r="C266" s="109"/>
      <c r="D266" s="26"/>
      <c r="E266" s="26"/>
      <c r="G266" s="26"/>
      <c r="I266" s="26"/>
      <c r="K266" s="27"/>
      <c r="L266" s="127"/>
      <c r="M266" s="125">
        <f t="shared" si="54"/>
        <v>0</v>
      </c>
    </row>
    <row r="267" spans="1:13" ht="25.5">
      <c r="A267" s="24" t="s">
        <v>525</v>
      </c>
      <c r="B267" s="25" t="s">
        <v>526</v>
      </c>
      <c r="C267" s="109"/>
      <c r="D267" s="26"/>
      <c r="E267" s="26"/>
      <c r="G267" s="26"/>
      <c r="I267" s="26"/>
      <c r="K267" s="27"/>
      <c r="L267" s="127"/>
      <c r="M267" s="125">
        <f t="shared" si="54"/>
        <v>0</v>
      </c>
    </row>
    <row r="268" spans="1:13" ht="25.5">
      <c r="A268" s="7" t="s">
        <v>527</v>
      </c>
      <c r="B268" s="11" t="s">
        <v>528</v>
      </c>
      <c r="C268" s="105">
        <f>C269+C270+C271+C272+C273</f>
        <v>0</v>
      </c>
      <c r="D268" s="9">
        <f>D269+D270+D271+D272+D273</f>
        <v>0</v>
      </c>
      <c r="E268" s="9">
        <f>E269+E270+E271+E272+E273</f>
        <v>0</v>
      </c>
      <c r="G268" s="9">
        <f>G269+G270+G271+G272+G273</f>
        <v>0</v>
      </c>
      <c r="I268" s="9">
        <f t="shared" ref="I268:K268" si="56">I269+I270+I271+I272+I273</f>
        <v>0</v>
      </c>
      <c r="K268" s="9">
        <f t="shared" si="56"/>
        <v>0</v>
      </c>
      <c r="L268" s="127"/>
      <c r="M268" s="125">
        <f t="shared" si="54"/>
        <v>0</v>
      </c>
    </row>
    <row r="269" spans="1:13" ht="25.5">
      <c r="A269" s="13" t="s">
        <v>529</v>
      </c>
      <c r="B269" s="23" t="s">
        <v>530</v>
      </c>
      <c r="C269" s="106"/>
      <c r="D269" s="15"/>
      <c r="E269" s="15"/>
      <c r="G269" s="15"/>
      <c r="I269" s="15"/>
      <c r="K269" s="16"/>
      <c r="L269" s="127"/>
      <c r="M269" s="125">
        <f t="shared" si="54"/>
        <v>0</v>
      </c>
    </row>
    <row r="270" spans="1:13" ht="25.5">
      <c r="A270" s="18" t="s">
        <v>531</v>
      </c>
      <c r="B270" s="19" t="s">
        <v>532</v>
      </c>
      <c r="C270" s="113"/>
      <c r="D270" s="20"/>
      <c r="E270" s="20"/>
      <c r="G270" s="20"/>
      <c r="I270" s="20"/>
      <c r="K270" s="42"/>
      <c r="L270" s="127"/>
      <c r="M270" s="125">
        <f t="shared" si="54"/>
        <v>0</v>
      </c>
    </row>
    <row r="271" spans="1:13">
      <c r="A271" s="13" t="s">
        <v>533</v>
      </c>
      <c r="B271" s="23" t="s">
        <v>534</v>
      </c>
      <c r="C271" s="106"/>
      <c r="D271" s="15"/>
      <c r="E271" s="15"/>
      <c r="G271" s="15"/>
      <c r="I271" s="15"/>
      <c r="K271" s="16"/>
      <c r="L271" s="127"/>
      <c r="M271" s="125">
        <f t="shared" si="54"/>
        <v>0</v>
      </c>
    </row>
    <row r="272" spans="1:13">
      <c r="A272" s="24" t="s">
        <v>535</v>
      </c>
      <c r="B272" s="25" t="s">
        <v>536</v>
      </c>
      <c r="C272" s="109"/>
      <c r="D272" s="26"/>
      <c r="E272" s="26"/>
      <c r="G272" s="26"/>
      <c r="I272" s="26"/>
      <c r="K272" s="27"/>
      <c r="L272" s="127"/>
      <c r="M272" s="125">
        <f t="shared" si="54"/>
        <v>0</v>
      </c>
    </row>
    <row r="273" spans="1:13" ht="25.5">
      <c r="A273" s="24" t="s">
        <v>537</v>
      </c>
      <c r="B273" s="25" t="s">
        <v>538</v>
      </c>
      <c r="C273" s="109"/>
      <c r="D273" s="26"/>
      <c r="E273" s="26"/>
      <c r="G273" s="26"/>
      <c r="I273" s="26"/>
      <c r="K273" s="27"/>
      <c r="L273" s="127"/>
      <c r="M273" s="125">
        <f t="shared" si="54"/>
        <v>0</v>
      </c>
    </row>
    <row r="274" spans="1:13" ht="25.5">
      <c r="A274" s="7" t="s">
        <v>539</v>
      </c>
      <c r="B274" s="11" t="s">
        <v>540</v>
      </c>
      <c r="C274" s="105">
        <f>C275+C276+C277+C278+C279</f>
        <v>0</v>
      </c>
      <c r="D274" s="9">
        <f>D275+D276+D277+D278+D279</f>
        <v>0</v>
      </c>
      <c r="E274" s="9">
        <f>E275+E276+E277+E278+E279</f>
        <v>0</v>
      </c>
      <c r="G274" s="9">
        <f>G275+G276+G277+G278+G279</f>
        <v>0</v>
      </c>
      <c r="I274" s="9">
        <f t="shared" ref="I274:K274" si="57">I275+I276+I277+I278+I279</f>
        <v>0</v>
      </c>
      <c r="K274" s="9">
        <f t="shared" si="57"/>
        <v>0</v>
      </c>
      <c r="L274" s="127"/>
      <c r="M274" s="125">
        <f t="shared" si="54"/>
        <v>0</v>
      </c>
    </row>
    <row r="275" spans="1:13" ht="25.5">
      <c r="A275" s="13" t="s">
        <v>541</v>
      </c>
      <c r="B275" s="23" t="s">
        <v>542</v>
      </c>
      <c r="C275" s="106"/>
      <c r="D275" s="15"/>
      <c r="E275" s="15"/>
      <c r="G275" s="15"/>
      <c r="I275" s="16"/>
      <c r="K275" s="16"/>
      <c r="L275" s="127"/>
      <c r="M275" s="125">
        <f t="shared" si="54"/>
        <v>0</v>
      </c>
    </row>
    <row r="276" spans="1:13" ht="25.5">
      <c r="A276" s="24" t="s">
        <v>543</v>
      </c>
      <c r="B276" s="25" t="s">
        <v>544</v>
      </c>
      <c r="C276" s="109"/>
      <c r="D276" s="26"/>
      <c r="E276" s="26"/>
      <c r="G276" s="26"/>
      <c r="I276" s="27"/>
      <c r="K276" s="27"/>
      <c r="L276" s="127"/>
      <c r="M276" s="125">
        <f t="shared" si="54"/>
        <v>0</v>
      </c>
    </row>
    <row r="277" spans="1:13">
      <c r="A277" s="13" t="s">
        <v>545</v>
      </c>
      <c r="B277" s="23" t="s">
        <v>546</v>
      </c>
      <c r="C277" s="106"/>
      <c r="D277" s="15"/>
      <c r="E277" s="15"/>
      <c r="G277" s="15"/>
      <c r="I277" s="16"/>
      <c r="K277" s="16"/>
      <c r="L277" s="127"/>
      <c r="M277" s="125">
        <f t="shared" si="54"/>
        <v>0</v>
      </c>
    </row>
    <row r="278" spans="1:13">
      <c r="A278" s="56" t="s">
        <v>547</v>
      </c>
      <c r="B278" s="78" t="s">
        <v>548</v>
      </c>
      <c r="C278" s="103"/>
      <c r="D278" s="58"/>
      <c r="E278" s="58"/>
      <c r="G278" s="58"/>
      <c r="I278" s="76"/>
      <c r="K278" s="76"/>
      <c r="L278" s="127"/>
      <c r="M278" s="125">
        <f t="shared" si="54"/>
        <v>0</v>
      </c>
    </row>
    <row r="279" spans="1:13">
      <c r="A279" s="56" t="s">
        <v>547</v>
      </c>
      <c r="B279" s="78" t="s">
        <v>549</v>
      </c>
      <c r="C279" s="103"/>
      <c r="D279" s="58"/>
      <c r="E279" s="58"/>
      <c r="G279" s="58"/>
      <c r="I279" s="76"/>
      <c r="K279" s="76"/>
      <c r="L279" s="127"/>
      <c r="M279" s="125">
        <f t="shared" si="54"/>
        <v>0</v>
      </c>
    </row>
    <row r="280" spans="1:13" ht="25.5">
      <c r="A280" s="7" t="s">
        <v>550</v>
      </c>
      <c r="B280" s="11" t="s">
        <v>551</v>
      </c>
      <c r="C280" s="105">
        <f>C281+C284+C290+C291+C292+C301</f>
        <v>6714788.9699999997</v>
      </c>
      <c r="D280" s="9">
        <f>D281+D284+D290+D291+D292+D301</f>
        <v>7042672</v>
      </c>
      <c r="E280" s="9">
        <f>E281+E284+E290+E291+E292+E301</f>
        <v>7232031.7400000012</v>
      </c>
      <c r="G280" s="9">
        <f>G281+G284+G290+G291+G292+G301</f>
        <v>7020600</v>
      </c>
      <c r="I280" s="9">
        <f t="shared" ref="I280:K280" si="58">I281+I284+I290+I291+I292+I301</f>
        <v>7254110.0999999996</v>
      </c>
      <c r="K280" s="9">
        <f t="shared" si="58"/>
        <v>7013500</v>
      </c>
      <c r="L280" s="127"/>
      <c r="M280" s="125">
        <f t="shared" si="54"/>
        <v>-7100</v>
      </c>
    </row>
    <row r="281" spans="1:13" ht="38.25">
      <c r="A281" s="7" t="s">
        <v>552</v>
      </c>
      <c r="B281" s="12" t="s">
        <v>553</v>
      </c>
      <c r="C281" s="105">
        <f>C282+C283</f>
        <v>0</v>
      </c>
      <c r="D281" s="9">
        <f>D282+D283</f>
        <v>0</v>
      </c>
      <c r="E281" s="9">
        <f>E282+E283</f>
        <v>0</v>
      </c>
      <c r="G281" s="9">
        <f>G282+G283</f>
        <v>0</v>
      </c>
      <c r="I281" s="9">
        <f t="shared" ref="I281:K281" si="59">I282+I283</f>
        <v>0</v>
      </c>
      <c r="K281" s="9">
        <f t="shared" si="59"/>
        <v>0</v>
      </c>
      <c r="L281" s="127"/>
      <c r="M281" s="125">
        <f t="shared" si="54"/>
        <v>0</v>
      </c>
    </row>
    <row r="282" spans="1:13" ht="25.5">
      <c r="A282" s="72" t="s">
        <v>554</v>
      </c>
      <c r="B282" s="79" t="s">
        <v>555</v>
      </c>
      <c r="C282" s="119"/>
      <c r="D282" s="74"/>
      <c r="E282" s="74"/>
      <c r="G282" s="74"/>
      <c r="I282" s="75"/>
      <c r="K282" s="74"/>
      <c r="L282" s="127"/>
      <c r="M282" s="125">
        <f t="shared" si="54"/>
        <v>0</v>
      </c>
    </row>
    <row r="283" spans="1:13" ht="25.5">
      <c r="A283" s="13" t="s">
        <v>556</v>
      </c>
      <c r="B283" s="14" t="s">
        <v>557</v>
      </c>
      <c r="C283" s="106"/>
      <c r="D283" s="15"/>
      <c r="E283" s="15"/>
      <c r="G283" s="15"/>
      <c r="I283" s="16"/>
      <c r="K283" s="15"/>
      <c r="L283" s="127"/>
      <c r="M283" s="125">
        <f t="shared" si="54"/>
        <v>0</v>
      </c>
    </row>
    <row r="284" spans="1:13" ht="25.5">
      <c r="A284" s="7" t="s">
        <v>558</v>
      </c>
      <c r="B284" s="12" t="s">
        <v>559</v>
      </c>
      <c r="C284" s="105">
        <f>C285+C286+C287+C288+C289</f>
        <v>0</v>
      </c>
      <c r="D284" s="9">
        <f>D285+D286+D287+D288+D289</f>
        <v>0</v>
      </c>
      <c r="E284" s="9">
        <f>E285+E286+E287+E288+E289</f>
        <v>0</v>
      </c>
      <c r="G284" s="9">
        <f>G285+G286+G287+G288+G289</f>
        <v>0</v>
      </c>
      <c r="I284" s="9">
        <f t="shared" ref="I284:K284" si="60">I285+I286+I287+I288+I289</f>
        <v>0</v>
      </c>
      <c r="K284" s="9">
        <f t="shared" si="60"/>
        <v>0</v>
      </c>
      <c r="L284" s="127"/>
      <c r="M284" s="125">
        <f t="shared" si="54"/>
        <v>0</v>
      </c>
    </row>
    <row r="285" spans="1:13">
      <c r="A285" s="24" t="s">
        <v>560</v>
      </c>
      <c r="B285" s="34" t="s">
        <v>561</v>
      </c>
      <c r="C285" s="109"/>
      <c r="D285" s="27"/>
      <c r="E285" s="26"/>
      <c r="G285" s="26"/>
      <c r="I285" s="27"/>
      <c r="K285" s="26"/>
      <c r="L285" s="127"/>
      <c r="M285" s="125">
        <f t="shared" si="54"/>
        <v>0</v>
      </c>
    </row>
    <row r="286" spans="1:13">
      <c r="A286" s="24" t="s">
        <v>562</v>
      </c>
      <c r="B286" s="34" t="s">
        <v>563</v>
      </c>
      <c r="C286" s="109"/>
      <c r="D286" s="27"/>
      <c r="E286" s="26"/>
      <c r="G286" s="26"/>
      <c r="I286" s="27"/>
      <c r="K286" s="27"/>
      <c r="L286" s="127"/>
      <c r="M286" s="125">
        <f t="shared" si="54"/>
        <v>0</v>
      </c>
    </row>
    <row r="287" spans="1:13">
      <c r="A287" s="24" t="s">
        <v>564</v>
      </c>
      <c r="B287" s="34" t="s">
        <v>565</v>
      </c>
      <c r="C287" s="109"/>
      <c r="D287" s="27"/>
      <c r="E287" s="26"/>
      <c r="G287" s="26"/>
      <c r="I287" s="27"/>
      <c r="K287" s="27"/>
      <c r="L287" s="127"/>
      <c r="M287" s="125">
        <f t="shared" si="54"/>
        <v>0</v>
      </c>
    </row>
    <row r="288" spans="1:13">
      <c r="A288" s="24" t="s">
        <v>566</v>
      </c>
      <c r="B288" s="34" t="s">
        <v>567</v>
      </c>
      <c r="C288" s="109"/>
      <c r="D288" s="27"/>
      <c r="E288" s="26"/>
      <c r="G288" s="26"/>
      <c r="I288" s="27"/>
      <c r="K288" s="27"/>
      <c r="L288" s="127"/>
      <c r="M288" s="125">
        <f t="shared" si="54"/>
        <v>0</v>
      </c>
    </row>
    <row r="289" spans="1:13">
      <c r="A289" s="24" t="s">
        <v>568</v>
      </c>
      <c r="B289" s="34" t="s">
        <v>569</v>
      </c>
      <c r="C289" s="109"/>
      <c r="D289" s="27"/>
      <c r="E289" s="26"/>
      <c r="G289" s="26"/>
      <c r="I289" s="27"/>
      <c r="K289" s="27"/>
      <c r="L289" s="127"/>
      <c r="M289" s="125">
        <f t="shared" si="54"/>
        <v>0</v>
      </c>
    </row>
    <row r="290" spans="1:13" ht="38.25">
      <c r="A290" s="31" t="s">
        <v>570</v>
      </c>
      <c r="B290" s="32" t="s">
        <v>571</v>
      </c>
      <c r="C290" s="106"/>
      <c r="D290" s="16"/>
      <c r="E290" s="15"/>
      <c r="G290" s="15"/>
      <c r="I290" s="16"/>
      <c r="K290" s="16"/>
      <c r="L290" s="127"/>
      <c r="M290" s="125">
        <f t="shared" si="54"/>
        <v>0</v>
      </c>
    </row>
    <row r="291" spans="1:13" ht="25.5">
      <c r="A291" s="24" t="s">
        <v>572</v>
      </c>
      <c r="B291" s="25" t="s">
        <v>573</v>
      </c>
      <c r="C291" s="109"/>
      <c r="D291" s="27"/>
      <c r="E291" s="26"/>
      <c r="G291" s="26"/>
      <c r="I291" s="27"/>
      <c r="K291" s="27"/>
      <c r="L291" s="127"/>
      <c r="M291" s="125">
        <f t="shared" si="54"/>
        <v>0</v>
      </c>
    </row>
    <row r="292" spans="1:13">
      <c r="A292" s="7" t="s">
        <v>574</v>
      </c>
      <c r="B292" s="12" t="s">
        <v>575</v>
      </c>
      <c r="C292" s="105">
        <f>C293+C294+C295+C296+C297+C298+C299+C300</f>
        <v>6634374.6899999995</v>
      </c>
      <c r="D292" s="9">
        <f>D293+D294+D295+D296+D297+D298+D299+D300</f>
        <v>6960097</v>
      </c>
      <c r="E292" s="9">
        <f>E293+E294+E295+E296+E297+E298+E299+E300</f>
        <v>7114416.330000001</v>
      </c>
      <c r="G292" s="9">
        <f>G293+G294+G295+G296+G297+G298+G299+G300</f>
        <v>6901600</v>
      </c>
      <c r="I292" s="9">
        <f t="shared" ref="I292:K292" si="61">I293+I294+I295+I296+I297+I298+I299+I300</f>
        <v>7113456.04</v>
      </c>
      <c r="K292" s="9">
        <f t="shared" si="61"/>
        <v>6873100</v>
      </c>
      <c r="L292" s="125"/>
      <c r="M292" s="125">
        <f t="shared" si="54"/>
        <v>-28500</v>
      </c>
    </row>
    <row r="293" spans="1:13">
      <c r="A293" s="24" t="s">
        <v>576</v>
      </c>
      <c r="B293" s="34" t="s">
        <v>577</v>
      </c>
      <c r="C293" s="109"/>
      <c r="D293" s="26"/>
      <c r="E293" s="27"/>
      <c r="G293" s="26"/>
      <c r="I293" s="27"/>
      <c r="K293" s="27"/>
      <c r="L293" s="125"/>
      <c r="M293" s="125">
        <f t="shared" si="54"/>
        <v>0</v>
      </c>
    </row>
    <row r="294" spans="1:13">
      <c r="A294" s="56" t="s">
        <v>578</v>
      </c>
      <c r="B294" s="80" t="s">
        <v>579</v>
      </c>
      <c r="C294" s="103">
        <f>1640760.76-C295</f>
        <v>1587173.39</v>
      </c>
      <c r="D294" s="58">
        <v>1700000</v>
      </c>
      <c r="E294" s="58">
        <f>1717402.41-E295</f>
        <v>1577621.950987</v>
      </c>
      <c r="G294" s="26">
        <f>1591400-32000</f>
        <v>1559400</v>
      </c>
      <c r="I294" s="26">
        <v>1549187.69</v>
      </c>
      <c r="K294" s="26">
        <v>1559400</v>
      </c>
      <c r="L294" s="125" t="s">
        <v>1899</v>
      </c>
      <c r="M294" s="125">
        <f t="shared" si="54"/>
        <v>0</v>
      </c>
    </row>
    <row r="295" spans="1:13" s="66" customFormat="1">
      <c r="A295" s="131" t="s">
        <v>578</v>
      </c>
      <c r="B295" s="134" t="s">
        <v>580</v>
      </c>
      <c r="C295" s="101">
        <v>53587.37</v>
      </c>
      <c r="D295" s="82"/>
      <c r="E295" s="82">
        <v>139780.45901300001</v>
      </c>
      <c r="F295" s="66" t="s">
        <v>1348</v>
      </c>
      <c r="G295" s="58"/>
      <c r="I295" s="76"/>
      <c r="J295" s="68"/>
      <c r="K295" s="76"/>
      <c r="L295" s="125"/>
      <c r="M295" s="125">
        <f t="shared" si="54"/>
        <v>0</v>
      </c>
    </row>
    <row r="296" spans="1:13">
      <c r="A296" s="56" t="s">
        <v>581</v>
      </c>
      <c r="B296" s="80" t="s">
        <v>582</v>
      </c>
      <c r="C296" s="103">
        <f>2171073.56-C297</f>
        <v>2103468.66</v>
      </c>
      <c r="D296" s="58">
        <v>2380000</v>
      </c>
      <c r="E296" s="58">
        <f>2204079.92+10890-E297</f>
        <v>2090234.5994819999</v>
      </c>
      <c r="G296" s="58">
        <f>2243100</f>
        <v>2243100</v>
      </c>
      <c r="I296" s="58">
        <v>2212306.94</v>
      </c>
      <c r="K296" s="58">
        <v>2145000</v>
      </c>
      <c r="L296" s="125"/>
      <c r="M296" s="293">
        <f t="shared" si="54"/>
        <v>-98100</v>
      </c>
    </row>
    <row r="297" spans="1:13" ht="45">
      <c r="A297" s="56" t="s">
        <v>581</v>
      </c>
      <c r="B297" s="80" t="s">
        <v>583</v>
      </c>
      <c r="C297" s="101">
        <v>67604.899999999994</v>
      </c>
      <c r="D297" s="58">
        <v>0</v>
      </c>
      <c r="E297" s="82">
        <f>113845.320518+10890</f>
        <v>124735.32051799999</v>
      </c>
      <c r="F297" s="68" t="s">
        <v>1349</v>
      </c>
      <c r="G297" s="58"/>
      <c r="I297" s="76"/>
      <c r="K297" s="76"/>
      <c r="L297" s="125"/>
      <c r="M297" s="125">
        <f t="shared" si="54"/>
        <v>0</v>
      </c>
    </row>
    <row r="298" spans="1:13">
      <c r="A298" s="24" t="s">
        <v>584</v>
      </c>
      <c r="B298" s="34" t="s">
        <v>585</v>
      </c>
      <c r="C298" s="109"/>
      <c r="D298" s="27"/>
      <c r="E298" s="27"/>
      <c r="G298" s="26"/>
      <c r="I298" s="27"/>
      <c r="K298" s="27"/>
      <c r="L298" s="125"/>
      <c r="M298" s="125">
        <f t="shared" si="54"/>
        <v>0</v>
      </c>
    </row>
    <row r="299" spans="1:13" ht="210">
      <c r="A299" s="56" t="s">
        <v>586</v>
      </c>
      <c r="B299" s="80" t="s">
        <v>587</v>
      </c>
      <c r="C299" s="103">
        <f>2822540.37-C300</f>
        <v>2568467.19</v>
      </c>
      <c r="D299" s="81">
        <f>850000+237000+713097+240000+60000+780000-D300</f>
        <v>2819630</v>
      </c>
      <c r="E299" s="81">
        <f>3182044-E300</f>
        <v>2920215.39</v>
      </c>
      <c r="F299" s="62" t="s">
        <v>1455</v>
      </c>
      <c r="G299" s="46">
        <f>1237000+923000+664100+240000+45000-84805-10000</f>
        <v>3014295</v>
      </c>
      <c r="I299" s="46">
        <f>1380000+1012176+664109.35+240000+42697.26+12978.8-I300</f>
        <v>3191209.5399999996</v>
      </c>
      <c r="J299" s="311" t="s">
        <v>1530</v>
      </c>
      <c r="K299" s="46">
        <f>1367000+940000+566000+240000+42700+13000-K300</f>
        <v>3007948.13</v>
      </c>
      <c r="L299" s="391" t="s">
        <v>1998</v>
      </c>
      <c r="M299" s="293">
        <f t="shared" si="54"/>
        <v>-6346.8700000001118</v>
      </c>
    </row>
    <row r="300" spans="1:13" s="66" customFormat="1" ht="75">
      <c r="A300" s="131" t="s">
        <v>586</v>
      </c>
      <c r="B300" s="134" t="s">
        <v>588</v>
      </c>
      <c r="C300" s="101">
        <f>163191.67+90881.51</f>
        <v>254073.18</v>
      </c>
      <c r="D300" s="82">
        <f>7650+22817+20000+10000</f>
        <v>60467</v>
      </c>
      <c r="E300" s="82">
        <f>166585.07+84805.48+10438.06</f>
        <v>261828.61</v>
      </c>
      <c r="F300" s="68" t="s">
        <v>1350</v>
      </c>
      <c r="G300" s="82">
        <v>84805</v>
      </c>
      <c r="I300" s="82">
        <f>84805+42714.68+16121.08+17111.11</f>
        <v>160751.87</v>
      </c>
      <c r="J300" s="68" t="s">
        <v>1531</v>
      </c>
      <c r="K300" s="58">
        <f>84805+42714.68+16121.08+17111.11</f>
        <v>160751.87</v>
      </c>
      <c r="L300" s="127"/>
      <c r="M300" s="125">
        <f t="shared" si="54"/>
        <v>75946.87</v>
      </c>
    </row>
    <row r="301" spans="1:13" s="3" customFormat="1" ht="86.25" customHeight="1">
      <c r="A301" s="24" t="s">
        <v>589</v>
      </c>
      <c r="B301" s="25" t="s">
        <v>590</v>
      </c>
      <c r="C301" s="103">
        <v>80414.28</v>
      </c>
      <c r="D301" s="58">
        <f>53460+29115</f>
        <v>82575</v>
      </c>
      <c r="E301" s="26">
        <v>117615.41</v>
      </c>
      <c r="F301" s="276"/>
      <c r="G301" s="26">
        <f>90000+29000</f>
        <v>119000</v>
      </c>
      <c r="H301" s="276"/>
      <c r="I301" s="26">
        <f>86654.06+54000</f>
        <v>140654.06</v>
      </c>
      <c r="J301" s="312" t="s">
        <v>1533</v>
      </c>
      <c r="K301" s="26">
        <f>86400+54000</f>
        <v>140400</v>
      </c>
      <c r="L301" s="322" t="s">
        <v>1791</v>
      </c>
      <c r="M301" s="125">
        <f t="shared" si="54"/>
        <v>21400</v>
      </c>
    </row>
    <row r="302" spans="1:13" ht="25.5">
      <c r="A302" s="7" t="s">
        <v>591</v>
      </c>
      <c r="B302" s="11" t="s">
        <v>592</v>
      </c>
      <c r="C302" s="105">
        <f>SUM(C303:C309)</f>
        <v>0</v>
      </c>
      <c r="D302" s="17">
        <f>SUM(D303:D309)</f>
        <v>0</v>
      </c>
      <c r="E302" s="17">
        <f>SUM(E303:E309)</f>
        <v>0</v>
      </c>
      <c r="G302" s="9">
        <f>SUM(G303:G309)</f>
        <v>0</v>
      </c>
      <c r="I302" s="9">
        <f t="shared" ref="I302:K302" si="62">SUM(I303:I309)</f>
        <v>0</v>
      </c>
      <c r="K302" s="9">
        <f t="shared" si="62"/>
        <v>0</v>
      </c>
      <c r="L302" s="127"/>
      <c r="M302" s="125">
        <f t="shared" si="54"/>
        <v>0</v>
      </c>
    </row>
    <row r="303" spans="1:13" ht="38.25">
      <c r="A303" s="24" t="s">
        <v>593</v>
      </c>
      <c r="B303" s="25" t="s">
        <v>594</v>
      </c>
      <c r="C303" s="109"/>
      <c r="D303" s="27"/>
      <c r="E303" s="27"/>
      <c r="G303" s="26"/>
      <c r="I303" s="27"/>
      <c r="K303" s="27"/>
      <c r="L303" s="127"/>
      <c r="M303" s="125">
        <f t="shared" si="54"/>
        <v>0</v>
      </c>
    </row>
    <row r="304" spans="1:13" ht="38.25">
      <c r="A304" s="24" t="s">
        <v>595</v>
      </c>
      <c r="B304" s="25" t="s">
        <v>596</v>
      </c>
      <c r="C304" s="109"/>
      <c r="D304" s="27"/>
      <c r="E304" s="27"/>
      <c r="G304" s="26"/>
      <c r="I304" s="27"/>
      <c r="K304" s="27"/>
      <c r="L304" s="127"/>
      <c r="M304" s="125">
        <f t="shared" si="54"/>
        <v>0</v>
      </c>
    </row>
    <row r="305" spans="1:14" ht="38.25">
      <c r="A305" s="24" t="s">
        <v>597</v>
      </c>
      <c r="B305" s="25" t="s">
        <v>598</v>
      </c>
      <c r="C305" s="109"/>
      <c r="D305" s="27"/>
      <c r="E305" s="27"/>
      <c r="G305" s="26"/>
      <c r="I305" s="27"/>
      <c r="K305" s="27"/>
      <c r="L305" s="127"/>
      <c r="M305" s="125">
        <f t="shared" si="54"/>
        <v>0</v>
      </c>
    </row>
    <row r="306" spans="1:14" ht="38.25">
      <c r="A306" s="24" t="s">
        <v>599</v>
      </c>
      <c r="B306" s="25" t="s">
        <v>600</v>
      </c>
      <c r="C306" s="109"/>
      <c r="D306" s="27"/>
      <c r="E306" s="27"/>
      <c r="G306" s="26"/>
      <c r="I306" s="27"/>
      <c r="K306" s="27"/>
      <c r="L306" s="127"/>
      <c r="M306" s="125">
        <f t="shared" si="54"/>
        <v>0</v>
      </c>
    </row>
    <row r="307" spans="1:14" ht="51">
      <c r="A307" s="18" t="s">
        <v>601</v>
      </c>
      <c r="B307" s="19" t="s">
        <v>602</v>
      </c>
      <c r="C307" s="113"/>
      <c r="D307" s="42"/>
      <c r="E307" s="42"/>
      <c r="G307" s="20"/>
      <c r="I307" s="42"/>
      <c r="K307" s="42"/>
      <c r="L307" s="127"/>
      <c r="M307" s="125">
        <f t="shared" si="54"/>
        <v>0</v>
      </c>
    </row>
    <row r="308" spans="1:14" ht="25.5">
      <c r="A308" s="24" t="s">
        <v>603</v>
      </c>
      <c r="B308" s="25" t="s">
        <v>604</v>
      </c>
      <c r="C308" s="109"/>
      <c r="D308" s="27"/>
      <c r="E308" s="27"/>
      <c r="G308" s="26"/>
      <c r="I308" s="27"/>
      <c r="K308" s="27"/>
      <c r="L308" s="127"/>
      <c r="M308" s="125">
        <f t="shared" si="54"/>
        <v>0</v>
      </c>
    </row>
    <row r="309" spans="1:14" ht="38.25">
      <c r="A309" s="18" t="s">
        <v>605</v>
      </c>
      <c r="B309" s="19" t="s">
        <v>606</v>
      </c>
      <c r="C309" s="113"/>
      <c r="D309" s="20"/>
      <c r="E309" s="42"/>
      <c r="G309" s="20"/>
      <c r="I309" s="42"/>
      <c r="K309" s="42"/>
      <c r="L309" s="127"/>
      <c r="M309" s="125">
        <f t="shared" si="54"/>
        <v>0</v>
      </c>
    </row>
    <row r="310" spans="1:14">
      <c r="A310" s="7" t="s">
        <v>607</v>
      </c>
      <c r="B310" s="11" t="s">
        <v>608</v>
      </c>
      <c r="C310" s="105">
        <f>C311+C312+C313+C314+C315+C316+C317+C318+C319</f>
        <v>1165033.01</v>
      </c>
      <c r="D310" s="9">
        <f>D311+D312+D313+D314+D315+D316+D317+D318+D319</f>
        <v>1243501.93</v>
      </c>
      <c r="E310" s="9">
        <f>E311+E312+E313+E314+E315+E316+E317+E318+E319</f>
        <v>1764730.18</v>
      </c>
      <c r="G310" s="9">
        <f>G311+G312+G313+G314+G315+G316+G317+G318+G319</f>
        <v>1197666.1773879363</v>
      </c>
      <c r="I310" s="9">
        <f t="shared" ref="I310:K310" si="63">I311+I312+I313+I314+I315+I316+I317+I318+I319</f>
        <v>1227713.47</v>
      </c>
      <c r="K310" s="9">
        <f t="shared" si="63"/>
        <v>1173688.3138193786</v>
      </c>
      <c r="L310" s="127"/>
      <c r="M310" s="125">
        <f t="shared" si="54"/>
        <v>-23977.863568557659</v>
      </c>
    </row>
    <row r="311" spans="1:14" ht="25.5">
      <c r="A311" s="24" t="s">
        <v>609</v>
      </c>
      <c r="B311" s="25" t="s">
        <v>610</v>
      </c>
      <c r="C311" s="109">
        <v>25000</v>
      </c>
      <c r="D311" s="26">
        <v>25000</v>
      </c>
      <c r="E311" s="26">
        <v>36000</v>
      </c>
      <c r="F311" s="66" t="s">
        <v>1351</v>
      </c>
      <c r="G311" s="26">
        <v>36000</v>
      </c>
      <c r="I311" s="26">
        <f>32000+4000</f>
        <v>36000</v>
      </c>
      <c r="K311" s="26">
        <v>36000</v>
      </c>
      <c r="L311" s="127"/>
      <c r="M311" s="125">
        <f t="shared" si="54"/>
        <v>0</v>
      </c>
    </row>
    <row r="312" spans="1:14">
      <c r="A312" s="24" t="s">
        <v>611</v>
      </c>
      <c r="B312" s="25" t="s">
        <v>612</v>
      </c>
      <c r="C312" s="109"/>
      <c r="D312" s="27"/>
      <c r="E312" s="27"/>
      <c r="G312" s="26"/>
      <c r="I312" s="27"/>
      <c r="K312" s="27"/>
      <c r="L312" s="127"/>
      <c r="M312" s="125">
        <f t="shared" si="54"/>
        <v>0</v>
      </c>
    </row>
    <row r="313" spans="1:14" ht="25.5">
      <c r="A313" s="24" t="s">
        <v>613</v>
      </c>
      <c r="B313" s="25" t="s">
        <v>614</v>
      </c>
      <c r="C313" s="109"/>
      <c r="D313" s="27"/>
      <c r="E313" s="27"/>
      <c r="F313" s="61"/>
      <c r="G313" s="26"/>
      <c r="I313" s="27"/>
      <c r="K313" s="27"/>
      <c r="L313" s="127"/>
      <c r="M313" s="125">
        <f t="shared" si="54"/>
        <v>0</v>
      </c>
    </row>
    <row r="314" spans="1:14">
      <c r="A314" s="24" t="s">
        <v>615</v>
      </c>
      <c r="B314" s="25" t="s">
        <v>616</v>
      </c>
      <c r="C314" s="109"/>
      <c r="D314" s="27"/>
      <c r="E314" s="27"/>
      <c r="G314" s="26"/>
      <c r="I314" s="27"/>
      <c r="K314" s="27"/>
      <c r="L314" s="127"/>
      <c r="M314" s="125">
        <f t="shared" si="54"/>
        <v>0</v>
      </c>
    </row>
    <row r="315" spans="1:14" ht="165">
      <c r="A315" s="56" t="s">
        <v>617</v>
      </c>
      <c r="B315" s="78" t="s">
        <v>618</v>
      </c>
      <c r="C315" s="103">
        <f>1140033.01-C316-C317</f>
        <v>335094.13000000012</v>
      </c>
      <c r="D315" s="58">
        <f>203840+460000-D317+120000+140000+150000</f>
        <v>663528</v>
      </c>
      <c r="E315" s="58">
        <f>1728730.18-E316-E317</f>
        <v>664838.95652999985</v>
      </c>
      <c r="G315" s="26">
        <f>460000+140000+96000+213000+150000-G317+8000+20000-10000-50000-30000-5000</f>
        <v>624000</v>
      </c>
      <c r="H315" s="62" t="s">
        <v>1511</v>
      </c>
      <c r="I315" s="26">
        <f>460000+130000+96000+118000+158000+20000-368000</f>
        <v>614000</v>
      </c>
      <c r="J315" s="314" t="s">
        <v>1538</v>
      </c>
      <c r="K315" s="26">
        <f>460000+122000+96000+118000+128000+20000-K317+1533</f>
        <v>648149.63</v>
      </c>
      <c r="L315" s="326" t="s">
        <v>1900</v>
      </c>
      <c r="M315" s="293">
        <f t="shared" si="54"/>
        <v>24149.630000000005</v>
      </c>
      <c r="N315" s="64" t="s">
        <v>1901</v>
      </c>
    </row>
    <row r="316" spans="1:14" ht="30">
      <c r="A316" s="56" t="s">
        <v>617</v>
      </c>
      <c r="B316" s="78" t="s">
        <v>619</v>
      </c>
      <c r="C316" s="103">
        <f>133318.17+14562.48+2827.59</f>
        <v>150708.24000000002</v>
      </c>
      <c r="D316" s="103">
        <v>144661.93</v>
      </c>
      <c r="E316" s="58">
        <v>179820.3</v>
      </c>
      <c r="G316" s="58">
        <v>169666.17738793622</v>
      </c>
      <c r="H316" s="62" t="s">
        <v>1477</v>
      </c>
      <c r="I316" s="58">
        <v>209713.47</v>
      </c>
      <c r="J316" s="311" t="s">
        <v>1532</v>
      </c>
      <c r="K316" s="58">
        <v>192155.31381937867</v>
      </c>
      <c r="L316" s="100" t="s">
        <v>1925</v>
      </c>
      <c r="M316" s="125">
        <f t="shared" si="54"/>
        <v>22489.136431442457</v>
      </c>
    </row>
    <row r="317" spans="1:14" s="66" customFormat="1" ht="55.5" customHeight="1">
      <c r="A317" s="131" t="s">
        <v>617</v>
      </c>
      <c r="B317" s="132" t="s">
        <v>620</v>
      </c>
      <c r="C317" s="101">
        <f>319431.47+334799.17</f>
        <v>654230.6399999999</v>
      </c>
      <c r="D317" s="82">
        <f>319431+90881</f>
        <v>410312</v>
      </c>
      <c r="E317" s="82">
        <f>516027.48347+368043.44</f>
        <v>884070.92347000004</v>
      </c>
      <c r="F317" s="66" t="s">
        <v>1352</v>
      </c>
      <c r="G317" s="82">
        <v>368000</v>
      </c>
      <c r="H317" s="66" t="s">
        <v>1478</v>
      </c>
      <c r="I317" s="82">
        <v>368000</v>
      </c>
      <c r="J317" s="68"/>
      <c r="K317" s="58">
        <v>297383.37</v>
      </c>
      <c r="L317" s="127"/>
      <c r="M317" s="125">
        <f t="shared" si="54"/>
        <v>-70616.63</v>
      </c>
    </row>
    <row r="318" spans="1:14" ht="25.5">
      <c r="A318" s="72" t="s">
        <v>621</v>
      </c>
      <c r="B318" s="73" t="s">
        <v>622</v>
      </c>
      <c r="C318" s="119"/>
      <c r="D318" s="75"/>
      <c r="E318" s="75"/>
      <c r="G318" s="74"/>
      <c r="I318" s="75"/>
      <c r="K318" s="75"/>
      <c r="L318" s="127"/>
      <c r="M318" s="125">
        <f t="shared" si="54"/>
        <v>0</v>
      </c>
    </row>
    <row r="319" spans="1:14" ht="25.5">
      <c r="A319" s="72" t="s">
        <v>623</v>
      </c>
      <c r="B319" s="73" t="s">
        <v>624</v>
      </c>
      <c r="C319" s="119"/>
      <c r="D319" s="75"/>
      <c r="E319" s="75"/>
      <c r="G319" s="74"/>
      <c r="I319" s="75"/>
      <c r="K319" s="75"/>
      <c r="L319" s="127"/>
      <c r="M319" s="125">
        <f t="shared" si="54"/>
        <v>0</v>
      </c>
    </row>
    <row r="320" spans="1:14" ht="38.25">
      <c r="A320" s="7" t="s">
        <v>625</v>
      </c>
      <c r="B320" s="11" t="s">
        <v>626</v>
      </c>
      <c r="C320" s="105">
        <f>C321+C322+C323+C330</f>
        <v>0</v>
      </c>
      <c r="D320" s="17">
        <f>D321+D322+D323+D330</f>
        <v>0</v>
      </c>
      <c r="E320" s="17">
        <f>E321+E322+E323+E330</f>
        <v>0</v>
      </c>
      <c r="G320" s="9">
        <f>G321+G322+G323+G330</f>
        <v>0</v>
      </c>
      <c r="I320" s="9">
        <f t="shared" ref="I320:K320" si="64">I321+I322+I323+I330</f>
        <v>0</v>
      </c>
      <c r="K320" s="9">
        <f t="shared" si="64"/>
        <v>0</v>
      </c>
      <c r="L320" s="127"/>
      <c r="M320" s="125">
        <f t="shared" si="54"/>
        <v>0</v>
      </c>
    </row>
    <row r="321" spans="1:13" ht="25.5">
      <c r="A321" s="72" t="s">
        <v>627</v>
      </c>
      <c r="B321" s="73" t="s">
        <v>628</v>
      </c>
      <c r="C321" s="119"/>
      <c r="D321" s="75"/>
      <c r="E321" s="75"/>
      <c r="G321" s="74"/>
      <c r="I321" s="74"/>
      <c r="K321" s="75"/>
      <c r="L321" s="127"/>
      <c r="M321" s="125">
        <f t="shared" si="54"/>
        <v>0</v>
      </c>
    </row>
    <row r="322" spans="1:13" ht="25.5">
      <c r="A322" s="24" t="s">
        <v>629</v>
      </c>
      <c r="B322" s="25" t="s">
        <v>630</v>
      </c>
      <c r="C322" s="109"/>
      <c r="D322" s="27"/>
      <c r="E322" s="27"/>
      <c r="G322" s="26"/>
      <c r="I322" s="26"/>
      <c r="K322" s="27"/>
      <c r="L322" s="127"/>
      <c r="M322" s="125">
        <f t="shared" si="54"/>
        <v>0</v>
      </c>
    </row>
    <row r="323" spans="1:13" ht="38.25">
      <c r="A323" s="7" t="s">
        <v>631</v>
      </c>
      <c r="B323" s="12" t="s">
        <v>632</v>
      </c>
      <c r="C323" s="105"/>
      <c r="D323" s="17"/>
      <c r="E323" s="17"/>
      <c r="G323" s="9"/>
      <c r="I323" s="9"/>
      <c r="K323" s="17"/>
      <c r="L323" s="127"/>
      <c r="M323" s="125">
        <f t="shared" si="54"/>
        <v>0</v>
      </c>
    </row>
    <row r="324" spans="1:13" ht="25.5">
      <c r="A324" s="24" t="s">
        <v>633</v>
      </c>
      <c r="B324" s="34" t="s">
        <v>634</v>
      </c>
      <c r="C324" s="109"/>
      <c r="D324" s="27"/>
      <c r="E324" s="27"/>
      <c r="G324" s="26"/>
      <c r="I324" s="26"/>
      <c r="K324" s="27"/>
      <c r="L324" s="127"/>
      <c r="M324" s="125">
        <f t="shared" ref="M324:M387" si="65">K324-G324</f>
        <v>0</v>
      </c>
    </row>
    <row r="325" spans="1:13" ht="25.5">
      <c r="A325" s="24" t="s">
        <v>635</v>
      </c>
      <c r="B325" s="34" t="s">
        <v>636</v>
      </c>
      <c r="C325" s="109"/>
      <c r="D325" s="27"/>
      <c r="E325" s="27"/>
      <c r="G325" s="26"/>
      <c r="I325" s="26"/>
      <c r="K325" s="27"/>
      <c r="L325" s="127"/>
      <c r="M325" s="125">
        <f t="shared" si="65"/>
        <v>0</v>
      </c>
    </row>
    <row r="326" spans="1:13" ht="25.5">
      <c r="A326" s="24" t="s">
        <v>637</v>
      </c>
      <c r="B326" s="34" t="s">
        <v>638</v>
      </c>
      <c r="C326" s="109"/>
      <c r="D326" s="27"/>
      <c r="E326" s="27"/>
      <c r="G326" s="26"/>
      <c r="I326" s="26"/>
      <c r="K326" s="27"/>
      <c r="L326" s="127"/>
      <c r="M326" s="125">
        <f t="shared" si="65"/>
        <v>0</v>
      </c>
    </row>
    <row r="327" spans="1:13" ht="25.5">
      <c r="A327" s="24" t="s">
        <v>639</v>
      </c>
      <c r="B327" s="34" t="s">
        <v>640</v>
      </c>
      <c r="C327" s="109"/>
      <c r="D327" s="27"/>
      <c r="E327" s="27"/>
      <c r="G327" s="26"/>
      <c r="I327" s="26"/>
      <c r="K327" s="27"/>
      <c r="L327" s="127"/>
      <c r="M327" s="125">
        <f t="shared" si="65"/>
        <v>0</v>
      </c>
    </row>
    <row r="328" spans="1:13">
      <c r="A328" s="24" t="s">
        <v>641</v>
      </c>
      <c r="B328" s="34" t="s">
        <v>642</v>
      </c>
      <c r="C328" s="109"/>
      <c r="D328" s="27"/>
      <c r="E328" s="27"/>
      <c r="G328" s="26"/>
      <c r="I328" s="26"/>
      <c r="K328" s="27"/>
      <c r="L328" s="127"/>
      <c r="M328" s="125">
        <f t="shared" si="65"/>
        <v>0</v>
      </c>
    </row>
    <row r="329" spans="1:13" ht="25.5">
      <c r="A329" s="24" t="s">
        <v>643</v>
      </c>
      <c r="B329" s="34" t="s">
        <v>644</v>
      </c>
      <c r="C329" s="109"/>
      <c r="D329" s="27"/>
      <c r="E329" s="27"/>
      <c r="G329" s="26"/>
      <c r="I329" s="26"/>
      <c r="K329" s="27"/>
      <c r="L329" s="127"/>
      <c r="M329" s="125">
        <f t="shared" si="65"/>
        <v>0</v>
      </c>
    </row>
    <row r="330" spans="1:13" ht="25.5">
      <c r="A330" s="7" t="s">
        <v>645</v>
      </c>
      <c r="B330" s="12" t="s">
        <v>646</v>
      </c>
      <c r="C330" s="120"/>
      <c r="D330" s="102"/>
      <c r="E330" s="102"/>
      <c r="G330" s="298"/>
      <c r="I330" s="298"/>
      <c r="K330" s="102"/>
      <c r="L330" s="127"/>
      <c r="M330" s="125">
        <f t="shared" si="65"/>
        <v>0</v>
      </c>
    </row>
    <row r="331" spans="1:13" ht="38.25">
      <c r="A331" s="72" t="s">
        <v>647</v>
      </c>
      <c r="B331" s="79" t="s">
        <v>648</v>
      </c>
      <c r="C331" s="119"/>
      <c r="D331" s="75"/>
      <c r="E331" s="75"/>
      <c r="G331" s="74"/>
      <c r="I331" s="74"/>
      <c r="K331" s="75"/>
      <c r="L331" s="127"/>
      <c r="M331" s="125">
        <f t="shared" si="65"/>
        <v>0</v>
      </c>
    </row>
    <row r="332" spans="1:13" ht="38.25">
      <c r="A332" s="24" t="s">
        <v>649</v>
      </c>
      <c r="B332" s="34" t="s">
        <v>650</v>
      </c>
      <c r="C332" s="109"/>
      <c r="D332" s="27"/>
      <c r="E332" s="27"/>
      <c r="G332" s="26"/>
      <c r="I332" s="26"/>
      <c r="K332" s="27"/>
      <c r="L332" s="127"/>
      <c r="M332" s="125">
        <f t="shared" si="65"/>
        <v>0</v>
      </c>
    </row>
    <row r="333" spans="1:13" ht="38.25">
      <c r="A333" s="24" t="s">
        <v>651</v>
      </c>
      <c r="B333" s="34" t="s">
        <v>652</v>
      </c>
      <c r="C333" s="109"/>
      <c r="D333" s="26"/>
      <c r="E333" s="27"/>
      <c r="G333" s="26"/>
      <c r="I333" s="26"/>
      <c r="K333" s="27"/>
      <c r="L333" s="127"/>
      <c r="M333" s="125">
        <f t="shared" si="65"/>
        <v>0</v>
      </c>
    </row>
    <row r="334" spans="1:13" ht="25.5">
      <c r="A334" s="7" t="s">
        <v>653</v>
      </c>
      <c r="B334" s="11" t="s">
        <v>654</v>
      </c>
      <c r="C334" s="105">
        <f>C335+C336+C337+C338+C345+C346+C347</f>
        <v>0</v>
      </c>
      <c r="D334" s="9">
        <f>D335+D336+D337+D338+D345+D346+D347</f>
        <v>0</v>
      </c>
      <c r="E334" s="17">
        <f>E335+E336+E337+E338+E345+E346+E347</f>
        <v>0</v>
      </c>
      <c r="G334" s="9">
        <f>G335+G336+G337+G338+G345+G346+G347</f>
        <v>0</v>
      </c>
      <c r="I334" s="9">
        <f t="shared" ref="I334:K334" si="66">I335+I336+I337+I338+I345+I346+I347</f>
        <v>0</v>
      </c>
      <c r="K334" s="9">
        <f t="shared" si="66"/>
        <v>0</v>
      </c>
      <c r="L334" s="127"/>
      <c r="M334" s="125">
        <f t="shared" si="65"/>
        <v>0</v>
      </c>
    </row>
    <row r="335" spans="1:13" ht="38.25">
      <c r="A335" s="72" t="s">
        <v>655</v>
      </c>
      <c r="B335" s="73" t="s">
        <v>656</v>
      </c>
      <c r="C335" s="119"/>
      <c r="D335" s="74"/>
      <c r="E335" s="75"/>
      <c r="G335" s="74"/>
      <c r="I335" s="74"/>
      <c r="K335" s="75"/>
      <c r="L335" s="127"/>
      <c r="M335" s="125">
        <f t="shared" si="65"/>
        <v>0</v>
      </c>
    </row>
    <row r="336" spans="1:13" ht="38.25">
      <c r="A336" s="24" t="s">
        <v>657</v>
      </c>
      <c r="B336" s="25" t="s">
        <v>658</v>
      </c>
      <c r="C336" s="109"/>
      <c r="D336" s="26"/>
      <c r="E336" s="27"/>
      <c r="G336" s="26"/>
      <c r="I336" s="26"/>
      <c r="K336" s="27"/>
      <c r="L336" s="127"/>
      <c r="M336" s="125">
        <f t="shared" si="65"/>
        <v>0</v>
      </c>
    </row>
    <row r="337" spans="1:13" ht="25.5">
      <c r="A337" s="24" t="s">
        <v>659</v>
      </c>
      <c r="B337" s="25" t="s">
        <v>660</v>
      </c>
      <c r="C337" s="109"/>
      <c r="D337" s="26"/>
      <c r="E337" s="27"/>
      <c r="G337" s="26"/>
      <c r="I337" s="26"/>
      <c r="K337" s="27"/>
      <c r="L337" s="127"/>
      <c r="M337" s="125">
        <f t="shared" si="65"/>
        <v>0</v>
      </c>
    </row>
    <row r="338" spans="1:13">
      <c r="A338" s="7" t="s">
        <v>661</v>
      </c>
      <c r="B338" s="12" t="s">
        <v>662</v>
      </c>
      <c r="C338" s="105"/>
      <c r="D338" s="9"/>
      <c r="E338" s="17"/>
      <c r="G338" s="9"/>
      <c r="I338" s="9"/>
      <c r="K338" s="17"/>
      <c r="L338" s="127"/>
      <c r="M338" s="125">
        <f t="shared" si="65"/>
        <v>0</v>
      </c>
    </row>
    <row r="339" spans="1:13" ht="25.5">
      <c r="A339" s="24" t="s">
        <v>663</v>
      </c>
      <c r="B339" s="34" t="s">
        <v>664</v>
      </c>
      <c r="C339" s="109"/>
      <c r="D339" s="26"/>
      <c r="E339" s="27"/>
      <c r="G339" s="26"/>
      <c r="I339" s="26"/>
      <c r="K339" s="27"/>
      <c r="L339" s="127"/>
      <c r="M339" s="125">
        <f t="shared" si="65"/>
        <v>0</v>
      </c>
    </row>
    <row r="340" spans="1:13" ht="25.5">
      <c r="A340" s="7" t="s">
        <v>665</v>
      </c>
      <c r="B340" s="83" t="s">
        <v>666</v>
      </c>
      <c r="C340" s="105"/>
      <c r="D340" s="9"/>
      <c r="E340" s="17"/>
      <c r="G340" s="9"/>
      <c r="I340" s="9"/>
      <c r="K340" s="17"/>
      <c r="L340" s="127"/>
      <c r="M340" s="125">
        <f t="shared" si="65"/>
        <v>0</v>
      </c>
    </row>
    <row r="341" spans="1:13" ht="25.5">
      <c r="A341" s="24" t="s">
        <v>667</v>
      </c>
      <c r="B341" s="84" t="s">
        <v>668</v>
      </c>
      <c r="C341" s="109"/>
      <c r="D341" s="26"/>
      <c r="E341" s="27"/>
      <c r="G341" s="26"/>
      <c r="I341" s="26"/>
      <c r="K341" s="27"/>
      <c r="L341" s="127"/>
      <c r="M341" s="125">
        <f t="shared" si="65"/>
        <v>0</v>
      </c>
    </row>
    <row r="342" spans="1:13" ht="25.5">
      <c r="A342" s="24" t="s">
        <v>669</v>
      </c>
      <c r="B342" s="84" t="s">
        <v>670</v>
      </c>
      <c r="C342" s="109"/>
      <c r="D342" s="26"/>
      <c r="E342" s="27"/>
      <c r="G342" s="26"/>
      <c r="I342" s="26"/>
      <c r="K342" s="27"/>
      <c r="L342" s="127"/>
      <c r="M342" s="125">
        <f t="shared" si="65"/>
        <v>0</v>
      </c>
    </row>
    <row r="343" spans="1:13" ht="25.5">
      <c r="A343" s="24" t="s">
        <v>671</v>
      </c>
      <c r="B343" s="34" t="s">
        <v>672</v>
      </c>
      <c r="C343" s="109"/>
      <c r="D343" s="27"/>
      <c r="E343" s="27"/>
      <c r="G343" s="26"/>
      <c r="I343" s="26"/>
      <c r="K343" s="27"/>
      <c r="L343" s="127"/>
      <c r="M343" s="125">
        <f t="shared" si="65"/>
        <v>0</v>
      </c>
    </row>
    <row r="344" spans="1:13" ht="25.5">
      <c r="A344" s="24" t="s">
        <v>673</v>
      </c>
      <c r="B344" s="34" t="s">
        <v>674</v>
      </c>
      <c r="C344" s="109"/>
      <c r="D344" s="27"/>
      <c r="E344" s="27"/>
      <c r="G344" s="26"/>
      <c r="I344" s="26"/>
      <c r="K344" s="27"/>
      <c r="L344" s="127"/>
      <c r="M344" s="125">
        <f t="shared" si="65"/>
        <v>0</v>
      </c>
    </row>
    <row r="345" spans="1:13" ht="25.5">
      <c r="A345" s="31" t="s">
        <v>675</v>
      </c>
      <c r="B345" s="32" t="s">
        <v>676</v>
      </c>
      <c r="C345" s="106"/>
      <c r="D345" s="16"/>
      <c r="E345" s="16"/>
      <c r="G345" s="15"/>
      <c r="I345" s="15"/>
      <c r="K345" s="16"/>
      <c r="L345" s="127"/>
      <c r="M345" s="125">
        <f t="shared" si="65"/>
        <v>0</v>
      </c>
    </row>
    <row r="346" spans="1:13" ht="25.5">
      <c r="A346" s="18" t="s">
        <v>677</v>
      </c>
      <c r="B346" s="19" t="s">
        <v>678</v>
      </c>
      <c r="C346" s="113"/>
      <c r="D346" s="42"/>
      <c r="E346" s="42"/>
      <c r="G346" s="20"/>
      <c r="I346" s="20"/>
      <c r="K346" s="42"/>
      <c r="L346" s="127"/>
      <c r="M346" s="125">
        <f t="shared" si="65"/>
        <v>0</v>
      </c>
    </row>
    <row r="347" spans="1:13" ht="25.5">
      <c r="A347" s="18" t="s">
        <v>679</v>
      </c>
      <c r="B347" s="19" t="s">
        <v>680</v>
      </c>
      <c r="C347" s="113"/>
      <c r="D347" s="42"/>
      <c r="E347" s="42"/>
      <c r="G347" s="20"/>
      <c r="I347" s="20"/>
      <c r="K347" s="42"/>
      <c r="L347" s="127"/>
      <c r="M347" s="125">
        <f t="shared" si="65"/>
        <v>0</v>
      </c>
    </row>
    <row r="348" spans="1:13" ht="25.5">
      <c r="A348" s="31" t="s">
        <v>681</v>
      </c>
      <c r="B348" s="85" t="s">
        <v>682</v>
      </c>
      <c r="C348" s="106"/>
      <c r="D348" s="16"/>
      <c r="E348" s="16"/>
      <c r="G348" s="15"/>
      <c r="I348" s="15"/>
      <c r="K348" s="16"/>
      <c r="L348" s="127"/>
      <c r="M348" s="125">
        <f t="shared" si="65"/>
        <v>0</v>
      </c>
    </row>
    <row r="349" spans="1:13">
      <c r="A349" s="7" t="s">
        <v>683</v>
      </c>
      <c r="B349" s="10" t="s">
        <v>684</v>
      </c>
      <c r="C349" s="105">
        <f>C350+C372+C386</f>
        <v>200404.63</v>
      </c>
      <c r="D349" s="9">
        <f>D350+D372+D386</f>
        <v>231724.64999999997</v>
      </c>
      <c r="E349" s="9">
        <f>E350+E372+E386</f>
        <v>197770.43</v>
      </c>
      <c r="G349" s="9">
        <f>G350+G372+G386</f>
        <v>224331.8</v>
      </c>
      <c r="I349" s="9">
        <f t="shared" ref="I349:K349" si="67">I350+I372+I386</f>
        <v>209398.15029611959</v>
      </c>
      <c r="K349" s="9">
        <f t="shared" si="67"/>
        <v>236770.19999999998</v>
      </c>
      <c r="L349" s="127"/>
      <c r="M349" s="125">
        <f t="shared" si="65"/>
        <v>12438.399999999994</v>
      </c>
    </row>
    <row r="350" spans="1:13">
      <c r="A350" s="7" t="s">
        <v>685</v>
      </c>
      <c r="B350" s="11" t="s">
        <v>686</v>
      </c>
      <c r="C350" s="105">
        <f>C351+C352+C353+C356+C357+C358+C359+C360+C361+C362+C363+C366</f>
        <v>177696.97</v>
      </c>
      <c r="D350" s="9">
        <f>D351+D352+D353+D356+D357+D358+D359+D360+D361+D362+D363+D366</f>
        <v>215385.13999999996</v>
      </c>
      <c r="E350" s="9">
        <f>E351+E352+E353+E356+E357+E358+E359+E360+E361+E362+E363+E366</f>
        <v>197438.41</v>
      </c>
      <c r="G350" s="9">
        <f>G351+G352+G353+G356+G357+G358+G359+G360+G361+G362+G363+G366</f>
        <v>224001.8</v>
      </c>
      <c r="I350" s="9">
        <f t="shared" ref="I350:K350" si="68">I351+I352+I353+I356+I357+I358+I359+I360+I361+I362+I363+I366</f>
        <v>209068.15029611959</v>
      </c>
      <c r="K350" s="9">
        <f t="shared" si="68"/>
        <v>235954.65</v>
      </c>
      <c r="L350" s="127"/>
      <c r="M350" s="125">
        <f t="shared" si="65"/>
        <v>11952.850000000006</v>
      </c>
    </row>
    <row r="351" spans="1:13">
      <c r="A351" s="24" t="s">
        <v>687</v>
      </c>
      <c r="B351" s="25" t="s">
        <v>688</v>
      </c>
      <c r="C351" s="109">
        <v>4230.6400000000003</v>
      </c>
      <c r="D351" s="26">
        <v>6943.83</v>
      </c>
      <c r="E351" s="109">
        <v>21918.29</v>
      </c>
      <c r="G351" s="109">
        <v>23110</v>
      </c>
      <c r="I351" s="307">
        <v>23198.523339156363</v>
      </c>
      <c r="K351" s="109">
        <v>21845.5</v>
      </c>
      <c r="L351" s="127" t="s">
        <v>1794</v>
      </c>
      <c r="M351" s="125">
        <f t="shared" si="65"/>
        <v>-1264.5</v>
      </c>
    </row>
    <row r="352" spans="1:13">
      <c r="A352" s="24" t="s">
        <v>689</v>
      </c>
      <c r="B352" s="25" t="s">
        <v>690</v>
      </c>
      <c r="C352" s="109">
        <v>13282.98</v>
      </c>
      <c r="D352" s="26">
        <v>20638.36</v>
      </c>
      <c r="E352" s="109">
        <v>11131.24</v>
      </c>
      <c r="G352" s="109">
        <v>11600</v>
      </c>
      <c r="I352" s="307">
        <v>10829.01444800086</v>
      </c>
      <c r="K352" s="109">
        <v>16306.68</v>
      </c>
      <c r="L352" s="127" t="s">
        <v>1794</v>
      </c>
      <c r="M352" s="125">
        <f t="shared" si="65"/>
        <v>4706.68</v>
      </c>
    </row>
    <row r="353" spans="1:13">
      <c r="A353" s="7" t="s">
        <v>691</v>
      </c>
      <c r="B353" s="12" t="s">
        <v>692</v>
      </c>
      <c r="C353" s="105">
        <f>C354+C355</f>
        <v>31337.360000000001</v>
      </c>
      <c r="D353" s="9">
        <f>D354+D355</f>
        <v>33927.96</v>
      </c>
      <c r="E353" s="9">
        <f>E354+E355</f>
        <v>34145.06</v>
      </c>
      <c r="G353" s="9">
        <f>G354+G355</f>
        <v>35560</v>
      </c>
      <c r="I353" s="9">
        <f t="shared" ref="I353:K353" si="69">I354+I355</f>
        <v>36102.789971086619</v>
      </c>
      <c r="K353" s="9">
        <f t="shared" si="69"/>
        <v>29251.25</v>
      </c>
      <c r="L353" s="127"/>
      <c r="M353" s="125">
        <f t="shared" si="65"/>
        <v>-6308.75</v>
      </c>
    </row>
    <row r="354" spans="1:13">
      <c r="A354" s="24" t="s">
        <v>693</v>
      </c>
      <c r="B354" s="34" t="s">
        <v>694</v>
      </c>
      <c r="C354" s="109">
        <v>3379.46</v>
      </c>
      <c r="D354" s="26">
        <v>3683.86</v>
      </c>
      <c r="E354" s="109">
        <v>6709.71</v>
      </c>
      <c r="G354" s="109">
        <v>6510</v>
      </c>
      <c r="I354" s="307">
        <v>8273.2220505211626</v>
      </c>
      <c r="K354" s="109">
        <v>6499.51</v>
      </c>
      <c r="L354" s="127" t="s">
        <v>1794</v>
      </c>
      <c r="M354" s="125">
        <f t="shared" si="65"/>
        <v>-10.489999999999782</v>
      </c>
    </row>
    <row r="355" spans="1:13">
      <c r="A355" s="24" t="s">
        <v>695</v>
      </c>
      <c r="B355" s="34" t="s">
        <v>696</v>
      </c>
      <c r="C355" s="109">
        <v>27957.9</v>
      </c>
      <c r="D355" s="26">
        <v>30244.1</v>
      </c>
      <c r="E355" s="109">
        <v>27435.35</v>
      </c>
      <c r="G355" s="109">
        <v>29050</v>
      </c>
      <c r="I355" s="307">
        <v>27829.56792056546</v>
      </c>
      <c r="K355" s="109">
        <v>22751.74</v>
      </c>
      <c r="L355" s="127" t="s">
        <v>1794</v>
      </c>
      <c r="M355" s="125">
        <f t="shared" si="65"/>
        <v>-6298.2599999999984</v>
      </c>
    </row>
    <row r="356" spans="1:13">
      <c r="A356" s="24" t="s">
        <v>697</v>
      </c>
      <c r="B356" s="25" t="s">
        <v>698</v>
      </c>
      <c r="C356" s="109">
        <v>41412.35</v>
      </c>
      <c r="D356" s="26">
        <v>45589.53</v>
      </c>
      <c r="E356" s="109">
        <v>35982.800000000003</v>
      </c>
      <c r="G356" s="109">
        <v>54250</v>
      </c>
      <c r="I356" s="307">
        <v>53788.59717758889</v>
      </c>
      <c r="K356" s="103">
        <v>82487.259999999995</v>
      </c>
      <c r="L356" s="127" t="s">
        <v>1794</v>
      </c>
      <c r="M356" s="331">
        <f t="shared" si="65"/>
        <v>28237.259999999995</v>
      </c>
    </row>
    <row r="357" spans="1:13">
      <c r="A357" s="24" t="s">
        <v>699</v>
      </c>
      <c r="B357" s="25" t="s">
        <v>700</v>
      </c>
      <c r="C357" s="109">
        <v>11005.35</v>
      </c>
      <c r="D357" s="26">
        <v>15051.69</v>
      </c>
      <c r="E357" s="109">
        <v>11691.39</v>
      </c>
      <c r="G357" s="109">
        <v>14187</v>
      </c>
      <c r="I357" s="307">
        <v>12814.720176755045</v>
      </c>
      <c r="K357" s="109">
        <v>8031.18</v>
      </c>
      <c r="L357" s="127" t="s">
        <v>1794</v>
      </c>
      <c r="M357" s="125">
        <f t="shared" si="65"/>
        <v>-6155.82</v>
      </c>
    </row>
    <row r="358" spans="1:13">
      <c r="A358" s="24" t="s">
        <v>701</v>
      </c>
      <c r="B358" s="25" t="s">
        <v>702</v>
      </c>
      <c r="C358" s="109">
        <v>342.54</v>
      </c>
      <c r="D358" s="26">
        <v>67.260000000000005</v>
      </c>
      <c r="E358" s="109">
        <v>1459.18</v>
      </c>
      <c r="G358" s="109">
        <v>1580</v>
      </c>
      <c r="I358" s="307">
        <v>1456.111964844881</v>
      </c>
      <c r="K358" s="109">
        <v>2420.13</v>
      </c>
      <c r="L358" s="127" t="s">
        <v>1794</v>
      </c>
      <c r="M358" s="125">
        <f t="shared" si="65"/>
        <v>840.13000000000011</v>
      </c>
    </row>
    <row r="359" spans="1:13">
      <c r="A359" s="24" t="s">
        <v>703</v>
      </c>
      <c r="B359" s="25" t="s">
        <v>704</v>
      </c>
      <c r="C359" s="109">
        <v>1114.47</v>
      </c>
      <c r="D359" s="26">
        <v>3337.99</v>
      </c>
      <c r="E359" s="109">
        <v>1947.47</v>
      </c>
      <c r="G359" s="109">
        <v>1950</v>
      </c>
      <c r="I359" s="109">
        <v>1950</v>
      </c>
      <c r="K359" s="109">
        <v>3310.04</v>
      </c>
      <c r="L359" s="127" t="s">
        <v>1794</v>
      </c>
      <c r="M359" s="125">
        <f t="shared" si="65"/>
        <v>1360.04</v>
      </c>
    </row>
    <row r="360" spans="1:13">
      <c r="A360" s="24" t="s">
        <v>705</v>
      </c>
      <c r="B360" s="25" t="s">
        <v>706</v>
      </c>
      <c r="C360" s="109">
        <v>11922.99</v>
      </c>
      <c r="D360" s="26">
        <v>12475.59</v>
      </c>
      <c r="E360" s="109">
        <v>13341.78</v>
      </c>
      <c r="G360" s="109">
        <f>14850+2854.8</f>
        <v>17704.8</v>
      </c>
      <c r="H360" s="62" t="s">
        <v>1474</v>
      </c>
      <c r="I360" s="307">
        <f>13807.55+2854.8</f>
        <v>16662.349999999999</v>
      </c>
      <c r="J360" s="64" t="s">
        <v>1519</v>
      </c>
      <c r="K360" s="101">
        <f>10725.26+2939.58</f>
        <v>13664.84</v>
      </c>
      <c r="L360" s="127" t="s">
        <v>1795</v>
      </c>
      <c r="M360" s="125">
        <f t="shared" si="65"/>
        <v>-4039.9599999999991</v>
      </c>
    </row>
    <row r="361" spans="1:13">
      <c r="A361" s="24" t="s">
        <v>707</v>
      </c>
      <c r="B361" s="25" t="s">
        <v>708</v>
      </c>
      <c r="C361" s="109">
        <v>2215.7600000000002</v>
      </c>
      <c r="D361" s="26">
        <v>1717.55</v>
      </c>
      <c r="E361" s="109">
        <v>1502.06</v>
      </c>
      <c r="G361" s="109">
        <v>1880</v>
      </c>
      <c r="I361" s="307">
        <v>2171.5632640222325</v>
      </c>
      <c r="K361" s="109">
        <v>5507.46</v>
      </c>
      <c r="L361" s="127" t="s">
        <v>1794</v>
      </c>
      <c r="M361" s="125">
        <f t="shared" si="65"/>
        <v>3627.46</v>
      </c>
    </row>
    <row r="362" spans="1:13">
      <c r="A362" s="24" t="s">
        <v>709</v>
      </c>
      <c r="B362" s="25" t="s">
        <v>710</v>
      </c>
      <c r="C362" s="109">
        <v>11415.8</v>
      </c>
      <c r="D362" s="26">
        <v>6534.81</v>
      </c>
      <c r="E362" s="109">
        <v>11895.1</v>
      </c>
      <c r="G362" s="109">
        <v>16980</v>
      </c>
      <c r="I362" s="307">
        <v>19407.079954664696</v>
      </c>
      <c r="K362" s="109">
        <v>20410.810000000001</v>
      </c>
      <c r="L362" s="127" t="s">
        <v>1794</v>
      </c>
      <c r="M362" s="331">
        <f t="shared" si="65"/>
        <v>3430.8100000000013</v>
      </c>
    </row>
    <row r="363" spans="1:13">
      <c r="A363" s="7" t="s">
        <v>711</v>
      </c>
      <c r="B363" s="12" t="s">
        <v>712</v>
      </c>
      <c r="C363" s="105">
        <f>C364+C365</f>
        <v>4933.8500000000004</v>
      </c>
      <c r="D363" s="9">
        <f>D364+D365</f>
        <v>5305.27</v>
      </c>
      <c r="E363" s="9">
        <f>E364+E365</f>
        <v>4204.4399999999996</v>
      </c>
      <c r="G363" s="9">
        <f>G364+G365</f>
        <v>4200</v>
      </c>
      <c r="I363" s="9">
        <f t="shared" ref="I363:K363" si="70">I364+I365</f>
        <v>4200</v>
      </c>
      <c r="K363" s="17">
        <f t="shared" si="70"/>
        <v>5450.7</v>
      </c>
      <c r="L363" s="127"/>
      <c r="M363" s="125">
        <f t="shared" si="65"/>
        <v>1250.6999999999998</v>
      </c>
    </row>
    <row r="364" spans="1:13" ht="25.5">
      <c r="A364" s="24" t="s">
        <v>713</v>
      </c>
      <c r="B364" s="34" t="s">
        <v>714</v>
      </c>
      <c r="C364" s="109"/>
      <c r="D364" s="26"/>
      <c r="E364" s="27"/>
      <c r="G364" s="26"/>
      <c r="I364" s="27"/>
      <c r="K364" s="27"/>
      <c r="L364" s="127"/>
      <c r="M364" s="125">
        <f t="shared" si="65"/>
        <v>0</v>
      </c>
    </row>
    <row r="365" spans="1:13" ht="25.5">
      <c r="A365" s="24" t="s">
        <v>715</v>
      </c>
      <c r="B365" s="34" t="s">
        <v>716</v>
      </c>
      <c r="C365" s="109">
        <v>4933.8500000000004</v>
      </c>
      <c r="D365" s="26">
        <v>5305.27</v>
      </c>
      <c r="E365" s="109">
        <v>4204.4399999999996</v>
      </c>
      <c r="G365" s="109">
        <v>4200</v>
      </c>
      <c r="I365" s="109">
        <v>4200</v>
      </c>
      <c r="K365" s="109">
        <v>5450.7</v>
      </c>
      <c r="L365" s="127" t="s">
        <v>1794</v>
      </c>
      <c r="M365" s="125">
        <f t="shared" si="65"/>
        <v>1250.6999999999998</v>
      </c>
    </row>
    <row r="366" spans="1:13">
      <c r="A366" s="7" t="s">
        <v>717</v>
      </c>
      <c r="B366" s="12" t="s">
        <v>718</v>
      </c>
      <c r="C366" s="105">
        <f>C367+C368+C369</f>
        <v>44482.879999999997</v>
      </c>
      <c r="D366" s="9">
        <f>D367+D368+D369</f>
        <v>63795.299999999996</v>
      </c>
      <c r="E366" s="17">
        <f>E367+E368+E369</f>
        <v>48219.6</v>
      </c>
      <c r="G366" s="9">
        <f>G367+G368+G369</f>
        <v>41000</v>
      </c>
      <c r="I366" s="9">
        <f t="shared" ref="I366:K366" si="71">I367+I368+I369</f>
        <v>26487.4</v>
      </c>
      <c r="K366" s="9">
        <f t="shared" si="71"/>
        <v>27268.799999999999</v>
      </c>
      <c r="L366" s="127"/>
      <c r="M366" s="125">
        <f t="shared" si="65"/>
        <v>-13731.2</v>
      </c>
    </row>
    <row r="367" spans="1:13" ht="38.25">
      <c r="A367" s="72" t="s">
        <v>719</v>
      </c>
      <c r="B367" s="79" t="s">
        <v>720</v>
      </c>
      <c r="C367" s="119"/>
      <c r="D367" s="74"/>
      <c r="E367" s="75"/>
      <c r="G367" s="74"/>
      <c r="I367" s="74"/>
      <c r="K367" s="74"/>
      <c r="L367" s="127"/>
      <c r="M367" s="125">
        <f t="shared" si="65"/>
        <v>0</v>
      </c>
    </row>
    <row r="368" spans="1:13" ht="25.5">
      <c r="A368" s="24" t="s">
        <v>721</v>
      </c>
      <c r="B368" s="34" t="s">
        <v>722</v>
      </c>
      <c r="C368" s="109">
        <v>0</v>
      </c>
      <c r="D368" s="26">
        <v>389.59</v>
      </c>
      <c r="E368" s="26">
        <v>0</v>
      </c>
      <c r="G368" s="26">
        <v>0</v>
      </c>
      <c r="I368" s="26">
        <v>0</v>
      </c>
      <c r="K368" s="26">
        <v>0</v>
      </c>
      <c r="L368" s="127"/>
      <c r="M368" s="125">
        <f t="shared" si="65"/>
        <v>0</v>
      </c>
    </row>
    <row r="369" spans="1:13" ht="25.5">
      <c r="A369" s="7" t="s">
        <v>723</v>
      </c>
      <c r="B369" s="83" t="s">
        <v>724</v>
      </c>
      <c r="C369" s="105">
        <f>C370+C371</f>
        <v>44482.879999999997</v>
      </c>
      <c r="D369" s="9">
        <f>D370+D371</f>
        <v>63405.71</v>
      </c>
      <c r="E369" s="17">
        <f>E370+E371</f>
        <v>48219.6</v>
      </c>
      <c r="G369" s="9">
        <f>G370+G371</f>
        <v>41000</v>
      </c>
      <c r="I369" s="9">
        <f t="shared" ref="I369:K369" si="72">I370+I371</f>
        <v>26487.4</v>
      </c>
      <c r="K369" s="9">
        <f t="shared" si="72"/>
        <v>27268.799999999999</v>
      </c>
      <c r="L369" s="127"/>
      <c r="M369" s="125">
        <f t="shared" si="65"/>
        <v>-13731.2</v>
      </c>
    </row>
    <row r="370" spans="1:13" ht="25.5">
      <c r="A370" s="24" t="s">
        <v>725</v>
      </c>
      <c r="B370" s="84" t="s">
        <v>726</v>
      </c>
      <c r="C370" s="109"/>
      <c r="D370" s="26"/>
      <c r="E370" s="27"/>
      <c r="G370" s="26"/>
      <c r="I370" s="27"/>
      <c r="K370" s="27"/>
      <c r="L370" s="127"/>
      <c r="M370" s="125">
        <f t="shared" si="65"/>
        <v>0</v>
      </c>
    </row>
    <row r="371" spans="1:13" ht="108" customHeight="1">
      <c r="A371" s="24" t="s">
        <v>727</v>
      </c>
      <c r="B371" s="84" t="s">
        <v>728</v>
      </c>
      <c r="C371" s="109">
        <v>44482.879999999997</v>
      </c>
      <c r="D371" s="26">
        <f>18348.28+57.43+20000+20000+5000</f>
        <v>63405.71</v>
      </c>
      <c r="E371" s="109">
        <v>48219.6</v>
      </c>
      <c r="F371" s="173" t="s">
        <v>1353</v>
      </c>
      <c r="G371" s="109">
        <f>16000+20000+5000</f>
        <v>41000</v>
      </c>
      <c r="H371" s="62" t="s">
        <v>1472</v>
      </c>
      <c r="I371" s="109">
        <f>20000+1487.4+5000</f>
        <v>26487.4</v>
      </c>
      <c r="J371" s="64" t="s">
        <v>1534</v>
      </c>
      <c r="K371" s="109">
        <f>20000+5000+2268.8</f>
        <v>27268.799999999999</v>
      </c>
      <c r="L371" s="322" t="s">
        <v>1855</v>
      </c>
      <c r="M371" s="125">
        <f t="shared" si="65"/>
        <v>-13731.2</v>
      </c>
    </row>
    <row r="372" spans="1:13" ht="25.5">
      <c r="A372" s="7" t="s">
        <v>729</v>
      </c>
      <c r="B372" s="11" t="s">
        <v>730</v>
      </c>
      <c r="C372" s="105">
        <f>C373+C374+C375+C382</f>
        <v>0</v>
      </c>
      <c r="D372" s="9">
        <f>D373+D374+D375+D382</f>
        <v>0</v>
      </c>
      <c r="E372" s="9">
        <f>E373+E374+E375+E382</f>
        <v>0</v>
      </c>
      <c r="G372" s="9">
        <f>G373+G374+G375+G382</f>
        <v>0</v>
      </c>
      <c r="I372" s="17">
        <f t="shared" ref="I372:K372" si="73">I373+I374+I375+I382</f>
        <v>0</v>
      </c>
      <c r="K372" s="9">
        <f t="shared" si="73"/>
        <v>0</v>
      </c>
      <c r="L372" s="127"/>
      <c r="M372" s="125">
        <f t="shared" si="65"/>
        <v>0</v>
      </c>
    </row>
    <row r="373" spans="1:13" ht="25.5">
      <c r="A373" s="72" t="s">
        <v>731</v>
      </c>
      <c r="B373" s="73" t="s">
        <v>732</v>
      </c>
      <c r="C373" s="118"/>
      <c r="D373" s="74"/>
      <c r="E373" s="74"/>
      <c r="G373" s="74"/>
      <c r="I373" s="75"/>
      <c r="K373" s="74"/>
      <c r="L373" s="127"/>
      <c r="M373" s="125">
        <f t="shared" si="65"/>
        <v>0</v>
      </c>
    </row>
    <row r="374" spans="1:13" ht="25.5">
      <c r="A374" s="24" t="s">
        <v>733</v>
      </c>
      <c r="B374" s="25" t="s">
        <v>734</v>
      </c>
      <c r="C374" s="109"/>
      <c r="D374" s="26"/>
      <c r="E374" s="26"/>
      <c r="G374" s="26"/>
      <c r="I374" s="27"/>
      <c r="K374" s="26"/>
      <c r="L374" s="127"/>
      <c r="M374" s="125">
        <f t="shared" si="65"/>
        <v>0</v>
      </c>
    </row>
    <row r="375" spans="1:13" ht="38.25">
      <c r="A375" s="7" t="s">
        <v>735</v>
      </c>
      <c r="B375" s="12" t="s">
        <v>736</v>
      </c>
      <c r="C375" s="105">
        <f>C376+C377+C378+C379+C380+C381</f>
        <v>0</v>
      </c>
      <c r="D375" s="9">
        <f>D376+D377+D378+D379+D380+D381</f>
        <v>0</v>
      </c>
      <c r="E375" s="9">
        <f>E376+E377+E378+E379+E380+E381</f>
        <v>0</v>
      </c>
      <c r="G375" s="9">
        <f>G376+G377+G378+G379+G380+G381</f>
        <v>0</v>
      </c>
      <c r="I375" s="9">
        <f t="shared" ref="I375:K375" si="74">I376+I377+I378+I379+I380+I381</f>
        <v>0</v>
      </c>
      <c r="K375" s="9">
        <f t="shared" si="74"/>
        <v>0</v>
      </c>
      <c r="L375" s="127"/>
      <c r="M375" s="125">
        <f t="shared" si="65"/>
        <v>0</v>
      </c>
    </row>
    <row r="376" spans="1:13">
      <c r="A376" s="24" t="s">
        <v>737</v>
      </c>
      <c r="B376" s="34" t="s">
        <v>738</v>
      </c>
      <c r="C376" s="109"/>
      <c r="D376" s="26"/>
      <c r="E376" s="26"/>
      <c r="G376" s="26"/>
      <c r="I376" s="26"/>
      <c r="K376" s="27"/>
      <c r="L376" s="127"/>
      <c r="M376" s="125">
        <f t="shared" si="65"/>
        <v>0</v>
      </c>
    </row>
    <row r="377" spans="1:13" ht="25.5">
      <c r="A377" s="24" t="s">
        <v>739</v>
      </c>
      <c r="B377" s="34" t="s">
        <v>740</v>
      </c>
      <c r="C377" s="109"/>
      <c r="D377" s="26"/>
      <c r="E377" s="26"/>
      <c r="G377" s="26"/>
      <c r="I377" s="26"/>
      <c r="K377" s="27"/>
      <c r="L377" s="127"/>
      <c r="M377" s="125">
        <f t="shared" si="65"/>
        <v>0</v>
      </c>
    </row>
    <row r="378" spans="1:13" ht="25.5">
      <c r="A378" s="24" t="s">
        <v>741</v>
      </c>
      <c r="B378" s="34" t="s">
        <v>742</v>
      </c>
      <c r="C378" s="109"/>
      <c r="D378" s="26"/>
      <c r="E378" s="26"/>
      <c r="G378" s="26"/>
      <c r="I378" s="26"/>
      <c r="K378" s="27"/>
      <c r="L378" s="127"/>
      <c r="M378" s="125">
        <f t="shared" si="65"/>
        <v>0</v>
      </c>
    </row>
    <row r="379" spans="1:13">
      <c r="A379" s="24" t="s">
        <v>743</v>
      </c>
      <c r="B379" s="34" t="s">
        <v>744</v>
      </c>
      <c r="C379" s="109"/>
      <c r="D379" s="26"/>
      <c r="E379" s="26"/>
      <c r="G379" s="26"/>
      <c r="I379" s="26"/>
      <c r="K379" s="27"/>
      <c r="L379" s="127"/>
      <c r="M379" s="125">
        <f t="shared" si="65"/>
        <v>0</v>
      </c>
    </row>
    <row r="380" spans="1:13" ht="25.5">
      <c r="A380" s="24" t="s">
        <v>745</v>
      </c>
      <c r="B380" s="34" t="s">
        <v>746</v>
      </c>
      <c r="C380" s="109"/>
      <c r="D380" s="27"/>
      <c r="E380" s="26"/>
      <c r="G380" s="26"/>
      <c r="I380" s="26"/>
      <c r="K380" s="27"/>
      <c r="L380" s="127"/>
      <c r="M380" s="125">
        <f t="shared" si="65"/>
        <v>0</v>
      </c>
    </row>
    <row r="381" spans="1:13" ht="63.75">
      <c r="A381" s="18" t="s">
        <v>747</v>
      </c>
      <c r="B381" s="71" t="s">
        <v>748</v>
      </c>
      <c r="C381" s="113"/>
      <c r="D381" s="20"/>
      <c r="E381" s="20"/>
      <c r="G381" s="20"/>
      <c r="I381" s="20"/>
      <c r="K381" s="42"/>
      <c r="L381" s="127"/>
      <c r="M381" s="125">
        <f t="shared" si="65"/>
        <v>0</v>
      </c>
    </row>
    <row r="382" spans="1:13" ht="25.5">
      <c r="A382" s="7" t="s">
        <v>749</v>
      </c>
      <c r="B382" s="12" t="s">
        <v>750</v>
      </c>
      <c r="C382" s="105">
        <f>C383+C384+C385</f>
        <v>0</v>
      </c>
      <c r="D382" s="9">
        <f>D383+D384+D385</f>
        <v>0</v>
      </c>
      <c r="E382" s="9">
        <f>E383+E384+E385</f>
        <v>0</v>
      </c>
      <c r="G382" s="9">
        <f>G383+G384+G385</f>
        <v>0</v>
      </c>
      <c r="I382" s="9">
        <f t="shared" ref="I382:K382" si="75">I383+I384+I385</f>
        <v>0</v>
      </c>
      <c r="K382" s="9">
        <f t="shared" si="75"/>
        <v>0</v>
      </c>
      <c r="L382" s="127"/>
      <c r="M382" s="125">
        <f t="shared" si="65"/>
        <v>0</v>
      </c>
    </row>
    <row r="383" spans="1:13" ht="38.25">
      <c r="A383" s="72" t="s">
        <v>751</v>
      </c>
      <c r="B383" s="79" t="s">
        <v>752</v>
      </c>
      <c r="C383" s="119"/>
      <c r="D383" s="74"/>
      <c r="E383" s="74"/>
      <c r="G383" s="74"/>
      <c r="I383" s="74"/>
      <c r="K383" s="74"/>
      <c r="L383" s="127"/>
      <c r="M383" s="125">
        <f t="shared" si="65"/>
        <v>0</v>
      </c>
    </row>
    <row r="384" spans="1:13" ht="38.25">
      <c r="A384" s="24" t="s">
        <v>753</v>
      </c>
      <c r="B384" s="34" t="s">
        <v>754</v>
      </c>
      <c r="C384" s="109"/>
      <c r="D384" s="26"/>
      <c r="E384" s="26"/>
      <c r="G384" s="26"/>
      <c r="I384" s="27"/>
      <c r="K384" s="26"/>
      <c r="L384" s="127"/>
      <c r="M384" s="125">
        <f t="shared" si="65"/>
        <v>0</v>
      </c>
    </row>
    <row r="385" spans="1:13" ht="38.25">
      <c r="A385" s="24" t="s">
        <v>755</v>
      </c>
      <c r="B385" s="34" t="s">
        <v>756</v>
      </c>
      <c r="C385" s="109"/>
      <c r="D385" s="26"/>
      <c r="E385" s="26"/>
      <c r="G385" s="26"/>
      <c r="I385" s="27"/>
      <c r="K385" s="26"/>
      <c r="L385" s="127"/>
      <c r="M385" s="125">
        <f t="shared" si="65"/>
        <v>0</v>
      </c>
    </row>
    <row r="386" spans="1:13">
      <c r="A386" s="7" t="s">
        <v>757</v>
      </c>
      <c r="B386" s="11" t="s">
        <v>758</v>
      </c>
      <c r="C386" s="105">
        <f>C387+C388+C389</f>
        <v>22707.66</v>
      </c>
      <c r="D386" s="9">
        <f>D387+D388+D389</f>
        <v>16339.51</v>
      </c>
      <c r="E386" s="17">
        <f>E387+E388+E389</f>
        <v>332.02</v>
      </c>
      <c r="G386" s="9">
        <f>G387+G388+G389</f>
        <v>330</v>
      </c>
      <c r="I386" s="9">
        <f t="shared" ref="I386:K386" si="76">I387+I388+I389</f>
        <v>330</v>
      </c>
      <c r="K386" s="9">
        <f t="shared" si="76"/>
        <v>815.55</v>
      </c>
      <c r="L386" s="127"/>
      <c r="M386" s="125">
        <f t="shared" si="65"/>
        <v>485.54999999999995</v>
      </c>
    </row>
    <row r="387" spans="1:13" ht="25.5">
      <c r="A387" s="24" t="s">
        <v>759</v>
      </c>
      <c r="B387" s="25" t="s">
        <v>760</v>
      </c>
      <c r="C387" s="115"/>
      <c r="D387" s="26"/>
      <c r="E387" s="27"/>
      <c r="G387" s="26"/>
      <c r="I387" s="26"/>
      <c r="K387" s="26"/>
      <c r="L387" s="127"/>
      <c r="M387" s="125">
        <f t="shared" si="65"/>
        <v>0</v>
      </c>
    </row>
    <row r="388" spans="1:13" ht="25.5">
      <c r="A388" s="56" t="s">
        <v>761</v>
      </c>
      <c r="B388" s="78" t="s">
        <v>762</v>
      </c>
      <c r="C388" s="103">
        <f>22707.66-C389</f>
        <v>1297.6599999999999</v>
      </c>
      <c r="D388" s="58">
        <f>251.86+87.65+16000</f>
        <v>16339.51</v>
      </c>
      <c r="E388" s="58">
        <v>332.02</v>
      </c>
      <c r="F388" s="62" t="s">
        <v>1354</v>
      </c>
      <c r="G388" s="58">
        <v>330</v>
      </c>
      <c r="I388" s="58">
        <v>330</v>
      </c>
      <c r="K388" s="58">
        <f>218.4+597.15</f>
        <v>815.55</v>
      </c>
      <c r="L388" s="127" t="s">
        <v>1790</v>
      </c>
      <c r="M388" s="125">
        <f t="shared" ref="M388:M451" si="77">K388-G388</f>
        <v>485.54999999999995</v>
      </c>
    </row>
    <row r="389" spans="1:13" ht="25.5">
      <c r="A389" s="56" t="s">
        <v>761</v>
      </c>
      <c r="B389" s="78" t="s">
        <v>763</v>
      </c>
      <c r="C389" s="101">
        <f>20000+1410</f>
        <v>21410</v>
      </c>
      <c r="D389" s="76"/>
      <c r="E389" s="76"/>
      <c r="G389" s="58"/>
      <c r="I389" s="76"/>
      <c r="K389" s="76"/>
      <c r="L389" s="127"/>
      <c r="M389" s="125">
        <f t="shared" si="77"/>
        <v>0</v>
      </c>
    </row>
    <row r="390" spans="1:13" ht="25.5">
      <c r="A390" s="7" t="s">
        <v>764</v>
      </c>
      <c r="B390" s="8" t="s">
        <v>765</v>
      </c>
      <c r="C390" s="105">
        <f>C391+C392+C393+C394+C395+C396+C397</f>
        <v>38805.32</v>
      </c>
      <c r="D390" s="9">
        <f>D391+D392+D393+D394+D395+D396+D397</f>
        <v>40977.729999999996</v>
      </c>
      <c r="E390" s="9">
        <f>E391+E392+E393+E394+E395+E396+E397</f>
        <v>41723.280000000006</v>
      </c>
      <c r="G390" s="9">
        <f>G391+G392+G393+G394+G395+G396+G397</f>
        <v>42530.7</v>
      </c>
      <c r="I390" s="9">
        <f t="shared" ref="I390:K390" si="78">I391+I392+I393+I394+I395+I396+I397</f>
        <v>44183.088426284303</v>
      </c>
      <c r="K390" s="9">
        <f t="shared" si="78"/>
        <v>53861.78</v>
      </c>
      <c r="L390" s="127"/>
      <c r="M390" s="125">
        <f t="shared" si="77"/>
        <v>11331.080000000002</v>
      </c>
    </row>
    <row r="391" spans="1:13" ht="25.5">
      <c r="A391" s="24" t="s">
        <v>766</v>
      </c>
      <c r="B391" s="47" t="s">
        <v>767</v>
      </c>
      <c r="C391" s="109">
        <v>2968.37</v>
      </c>
      <c r="D391" s="26">
        <v>15221.72</v>
      </c>
      <c r="E391" s="26">
        <v>4732.57</v>
      </c>
      <c r="G391" s="26">
        <v>5000</v>
      </c>
      <c r="I391" s="308">
        <v>5207.7890847203107</v>
      </c>
      <c r="K391" s="26">
        <v>4852.1499999999996</v>
      </c>
      <c r="L391" s="127" t="s">
        <v>1790</v>
      </c>
      <c r="M391" s="125">
        <f t="shared" si="77"/>
        <v>-147.85000000000036</v>
      </c>
    </row>
    <row r="392" spans="1:13" ht="25.5">
      <c r="A392" s="24" t="s">
        <v>768</v>
      </c>
      <c r="B392" s="47" t="s">
        <v>769</v>
      </c>
      <c r="C392" s="109">
        <v>20992.27</v>
      </c>
      <c r="D392" s="26">
        <v>21696.799999999999</v>
      </c>
      <c r="E392" s="26">
        <v>27060.62</v>
      </c>
      <c r="G392" s="26">
        <v>27550</v>
      </c>
      <c r="I392" s="308">
        <v>27825.052781491504</v>
      </c>
      <c r="K392" s="26">
        <v>39774.43</v>
      </c>
      <c r="L392" s="127" t="s">
        <v>1790</v>
      </c>
      <c r="M392" s="331">
        <f t="shared" si="77"/>
        <v>12224.43</v>
      </c>
    </row>
    <row r="393" spans="1:13" ht="25.5">
      <c r="A393" s="24" t="s">
        <v>770</v>
      </c>
      <c r="B393" s="47" t="s">
        <v>771</v>
      </c>
      <c r="C393" s="109">
        <v>312.69</v>
      </c>
      <c r="D393" s="26">
        <v>13.42</v>
      </c>
      <c r="E393" s="26">
        <v>0</v>
      </c>
      <c r="G393" s="26">
        <v>0</v>
      </c>
      <c r="I393" s="26">
        <v>0</v>
      </c>
      <c r="K393" s="26">
        <v>0</v>
      </c>
      <c r="L393" s="127" t="s">
        <v>1790</v>
      </c>
      <c r="M393" s="125">
        <f t="shared" si="77"/>
        <v>0</v>
      </c>
    </row>
    <row r="394" spans="1:13">
      <c r="A394" s="24" t="s">
        <v>772</v>
      </c>
      <c r="B394" s="47" t="s">
        <v>773</v>
      </c>
      <c r="C394" s="109"/>
      <c r="D394" s="26">
        <v>0.68</v>
      </c>
      <c r="E394" s="26">
        <v>0.65</v>
      </c>
      <c r="G394" s="26">
        <v>0.7</v>
      </c>
      <c r="I394" s="308">
        <v>0.67507555769915606</v>
      </c>
      <c r="K394" s="26">
        <v>0</v>
      </c>
      <c r="L394" s="127" t="s">
        <v>1790</v>
      </c>
      <c r="M394" s="125">
        <f t="shared" si="77"/>
        <v>-0.7</v>
      </c>
    </row>
    <row r="395" spans="1:13">
      <c r="A395" s="24" t="s">
        <v>774</v>
      </c>
      <c r="B395" s="47" t="s">
        <v>775</v>
      </c>
      <c r="C395" s="109"/>
      <c r="D395" s="26">
        <v>324.55</v>
      </c>
      <c r="E395" s="26">
        <v>1503.82</v>
      </c>
      <c r="G395" s="26">
        <v>1510</v>
      </c>
      <c r="I395" s="308">
        <v>2708.1630397874587</v>
      </c>
      <c r="K395" s="26">
        <v>1934.02</v>
      </c>
      <c r="L395" s="127" t="s">
        <v>1790</v>
      </c>
      <c r="M395" s="125">
        <f t="shared" si="77"/>
        <v>424.02</v>
      </c>
    </row>
    <row r="396" spans="1:13">
      <c r="A396" s="24" t="s">
        <v>776</v>
      </c>
      <c r="B396" s="47" t="s">
        <v>777</v>
      </c>
      <c r="C396" s="109">
        <f>14531.99-C397</f>
        <v>14531.99</v>
      </c>
      <c r="D396" s="26">
        <v>3720.56</v>
      </c>
      <c r="E396" s="26">
        <v>8425.6200000000008</v>
      </c>
      <c r="G396" s="26">
        <v>8470</v>
      </c>
      <c r="I396" s="308">
        <v>8441.4084447273235</v>
      </c>
      <c r="K396" s="26">
        <v>7301.18</v>
      </c>
      <c r="L396" s="127" t="s">
        <v>1790</v>
      </c>
      <c r="M396" s="125">
        <f t="shared" si="77"/>
        <v>-1168.8199999999997</v>
      </c>
    </row>
    <row r="397" spans="1:13" ht="25.5">
      <c r="A397" s="72" t="s">
        <v>778</v>
      </c>
      <c r="B397" s="86" t="s">
        <v>779</v>
      </c>
      <c r="C397" s="118"/>
      <c r="D397" s="74"/>
      <c r="E397" s="75"/>
      <c r="G397" s="74"/>
      <c r="I397" s="75"/>
      <c r="K397" s="75"/>
      <c r="L397" s="127"/>
      <c r="M397" s="125">
        <f t="shared" si="77"/>
        <v>0</v>
      </c>
    </row>
    <row r="398" spans="1:13">
      <c r="A398" s="7" t="s">
        <v>780</v>
      </c>
      <c r="B398" s="8" t="s">
        <v>781</v>
      </c>
      <c r="C398" s="105">
        <f>C399+C400+C403+C406+C407</f>
        <v>45534.829999999994</v>
      </c>
      <c r="D398" s="9">
        <f>D399+D400+D403+D406+D407</f>
        <v>48626.79</v>
      </c>
      <c r="E398" s="9">
        <f>E399+E400+E403+E406+E407</f>
        <v>54991.320000000007</v>
      </c>
      <c r="G398" s="9">
        <f>G399+G400+G403+G406+G407</f>
        <v>61904.479999999996</v>
      </c>
      <c r="I398" s="17">
        <f t="shared" ref="I398:K398" si="79">I399+I400+I403+I406+I407</f>
        <v>61904.479999999996</v>
      </c>
      <c r="K398" s="9">
        <f t="shared" si="79"/>
        <v>61701.987000000001</v>
      </c>
      <c r="L398" s="127"/>
      <c r="M398" s="125">
        <f t="shared" si="77"/>
        <v>-202.49299999999494</v>
      </c>
    </row>
    <row r="399" spans="1:13">
      <c r="A399" s="44" t="s">
        <v>782</v>
      </c>
      <c r="B399" s="45" t="s">
        <v>783</v>
      </c>
      <c r="C399" s="109">
        <v>39648.949999999997</v>
      </c>
      <c r="D399" s="26">
        <f>35407.04+7000</f>
        <v>42407.040000000001</v>
      </c>
      <c r="E399" s="26">
        <f>32649.52+14000+0.3</f>
        <v>46649.820000000007</v>
      </c>
      <c r="G399" s="26">
        <f>32700+18200</f>
        <v>50900</v>
      </c>
      <c r="H399" s="62" t="s">
        <v>1471</v>
      </c>
      <c r="I399" s="26">
        <f t="shared" ref="I399" si="80">32700+18200</f>
        <v>50900</v>
      </c>
      <c r="K399" s="26">
        <f>32647.74+0.49+18200</f>
        <v>50848.23</v>
      </c>
      <c r="L399" s="62" t="s">
        <v>1471</v>
      </c>
      <c r="M399" s="125">
        <f t="shared" si="77"/>
        <v>-51.769999999996799</v>
      </c>
    </row>
    <row r="400" spans="1:13">
      <c r="A400" s="7" t="s">
        <v>784</v>
      </c>
      <c r="B400" s="10" t="s">
        <v>785</v>
      </c>
      <c r="C400" s="105">
        <f>C401+C402</f>
        <v>5885.88</v>
      </c>
      <c r="D400" s="9">
        <f>D401+D402</f>
        <v>6219.75</v>
      </c>
      <c r="E400" s="9">
        <f>E401+E402</f>
        <v>8341.5</v>
      </c>
      <c r="G400" s="9">
        <f>G401+G402</f>
        <v>11004.48</v>
      </c>
      <c r="I400" s="9">
        <f t="shared" ref="I400:K400" si="81">I401+I402</f>
        <v>11004.48</v>
      </c>
      <c r="K400" s="9">
        <f t="shared" si="81"/>
        <v>10853.757</v>
      </c>
      <c r="L400" s="127"/>
      <c r="M400" s="125">
        <f t="shared" si="77"/>
        <v>-150.72299999999996</v>
      </c>
    </row>
    <row r="401" spans="1:14">
      <c r="A401" s="24" t="s">
        <v>786</v>
      </c>
      <c r="B401" s="43" t="s">
        <v>787</v>
      </c>
      <c r="C401" s="109">
        <v>67.89</v>
      </c>
      <c r="D401" s="26"/>
      <c r="E401" s="26">
        <v>0</v>
      </c>
      <c r="G401" s="26">
        <v>0</v>
      </c>
      <c r="I401" s="26">
        <v>0</v>
      </c>
      <c r="K401" s="26">
        <v>0</v>
      </c>
      <c r="L401" s="127"/>
      <c r="M401" s="125">
        <f t="shared" si="77"/>
        <v>0</v>
      </c>
      <c r="N401" s="61"/>
    </row>
    <row r="402" spans="1:14">
      <c r="A402" s="24" t="s">
        <v>788</v>
      </c>
      <c r="B402" s="43" t="s">
        <v>789</v>
      </c>
      <c r="C402" s="109">
        <v>5817.99</v>
      </c>
      <c r="D402" s="26">
        <v>6219.75</v>
      </c>
      <c r="E402" s="109">
        <v>8341.5</v>
      </c>
      <c r="G402" s="109">
        <f>8340+2664.48</f>
        <v>11004.48</v>
      </c>
      <c r="H402" s="62" t="s">
        <v>1473</v>
      </c>
      <c r="I402" s="109">
        <f t="shared" ref="I402" si="82">8340+2664.48</f>
        <v>11004.48</v>
      </c>
      <c r="J402" s="64" t="s">
        <v>1519</v>
      </c>
      <c r="K402" s="109">
        <f>8341.5+2283.87+2283.87/10</f>
        <v>10853.757</v>
      </c>
      <c r="L402" s="127" t="s">
        <v>1904</v>
      </c>
      <c r="M402" s="125">
        <f t="shared" si="77"/>
        <v>-150.72299999999996</v>
      </c>
    </row>
    <row r="403" spans="1:14">
      <c r="A403" s="7" t="s">
        <v>790</v>
      </c>
      <c r="B403" s="10" t="s">
        <v>791</v>
      </c>
      <c r="C403" s="105">
        <f>C404+C405</f>
        <v>0</v>
      </c>
      <c r="D403" s="9">
        <f>D404+D405</f>
        <v>0</v>
      </c>
      <c r="E403" s="17">
        <f>E404+E405</f>
        <v>0</v>
      </c>
      <c r="G403" s="9">
        <f>G404+G405</f>
        <v>0</v>
      </c>
      <c r="I403" s="17">
        <f t="shared" ref="I403:K403" si="83">I404+I405</f>
        <v>0</v>
      </c>
      <c r="K403" s="17">
        <f t="shared" si="83"/>
        <v>0</v>
      </c>
      <c r="L403" s="127"/>
      <c r="M403" s="125">
        <f t="shared" si="77"/>
        <v>0</v>
      </c>
    </row>
    <row r="404" spans="1:14">
      <c r="A404" s="24" t="s">
        <v>792</v>
      </c>
      <c r="B404" s="43" t="s">
        <v>793</v>
      </c>
      <c r="C404" s="115"/>
      <c r="D404" s="26"/>
      <c r="E404" s="27"/>
      <c r="G404" s="26"/>
      <c r="I404" s="27"/>
      <c r="K404" s="27"/>
      <c r="L404" s="127"/>
      <c r="M404" s="125">
        <f t="shared" si="77"/>
        <v>0</v>
      </c>
    </row>
    <row r="405" spans="1:14">
      <c r="A405" s="24" t="s">
        <v>794</v>
      </c>
      <c r="B405" s="43" t="s">
        <v>795</v>
      </c>
      <c r="C405" s="115"/>
      <c r="D405" s="27"/>
      <c r="E405" s="27"/>
      <c r="G405" s="26"/>
      <c r="I405" s="27"/>
      <c r="K405" s="27"/>
      <c r="L405" s="127"/>
      <c r="M405" s="125">
        <f t="shared" si="77"/>
        <v>0</v>
      </c>
    </row>
    <row r="406" spans="1:14">
      <c r="A406" s="44" t="s">
        <v>796</v>
      </c>
      <c r="B406" s="45" t="s">
        <v>797</v>
      </c>
      <c r="C406" s="121"/>
      <c r="D406" s="91"/>
      <c r="E406" s="91"/>
      <c r="G406" s="46"/>
      <c r="I406" s="91"/>
      <c r="K406" s="91"/>
      <c r="L406" s="127"/>
      <c r="M406" s="125">
        <f t="shared" si="77"/>
        <v>0</v>
      </c>
    </row>
    <row r="407" spans="1:14" ht="25.5">
      <c r="A407" s="87" t="s">
        <v>798</v>
      </c>
      <c r="B407" s="88" t="s">
        <v>799</v>
      </c>
      <c r="C407" s="118"/>
      <c r="D407" s="75"/>
      <c r="E407" s="75"/>
      <c r="G407" s="74"/>
      <c r="I407" s="75"/>
      <c r="K407" s="75"/>
      <c r="L407" s="127"/>
      <c r="M407" s="125">
        <f t="shared" si="77"/>
        <v>0</v>
      </c>
    </row>
    <row r="408" spans="1:14">
      <c r="A408" s="89" t="s">
        <v>800</v>
      </c>
      <c r="B408" s="90" t="s">
        <v>801</v>
      </c>
      <c r="C408" s="105">
        <f>C409+C423+C432+C441</f>
        <v>4076303.3</v>
      </c>
      <c r="D408" s="9">
        <f>D409+D423+D432+D441</f>
        <v>4195768.79</v>
      </c>
      <c r="E408" s="9">
        <f>E409+E423+E432+E441</f>
        <v>4261913.13</v>
      </c>
      <c r="F408" s="181" t="e">
        <f>#REF!/#REF!</f>
        <v>#REF!</v>
      </c>
      <c r="G408" s="9">
        <f>4227638.88-16243-13371.77-31570.26</f>
        <v>4166453.8500000006</v>
      </c>
      <c r="H408" s="62" t="s">
        <v>1510</v>
      </c>
      <c r="I408" s="9">
        <f>I409+I423+I432+I441</f>
        <v>4213674.9800000004</v>
      </c>
      <c r="J408" s="310">
        <f>+I408-G408</f>
        <v>47221.129999999888</v>
      </c>
      <c r="K408" s="9">
        <f>K409+K423+K432+K441</f>
        <v>4374631.8600000003</v>
      </c>
      <c r="L408" s="324" t="s">
        <v>1796</v>
      </c>
      <c r="M408" s="293">
        <f t="shared" si="77"/>
        <v>208178.00999999978</v>
      </c>
    </row>
    <row r="409" spans="1:14">
      <c r="A409" s="7" t="s">
        <v>802</v>
      </c>
      <c r="B409" s="8" t="s">
        <v>803</v>
      </c>
      <c r="C409" s="105">
        <f>C410+C419</f>
        <v>760402.34</v>
      </c>
      <c r="D409" s="9">
        <f>D410+D419</f>
        <v>761986.19</v>
      </c>
      <c r="E409" s="9">
        <f>E410+E419</f>
        <v>777875.4</v>
      </c>
      <c r="G409" s="9">
        <f>G410+G419</f>
        <v>0</v>
      </c>
      <c r="I409" s="9">
        <f t="shared" ref="I409:K409" si="84">I410+I419</f>
        <v>740029.49</v>
      </c>
      <c r="K409" s="9">
        <f t="shared" si="84"/>
        <v>781882.02999999991</v>
      </c>
      <c r="L409" s="127"/>
      <c r="M409" s="125">
        <f t="shared" si="77"/>
        <v>781882.02999999991</v>
      </c>
    </row>
    <row r="410" spans="1:14">
      <c r="A410" s="7" t="s">
        <v>804</v>
      </c>
      <c r="B410" s="10" t="s">
        <v>805</v>
      </c>
      <c r="C410" s="105"/>
      <c r="D410" s="9"/>
      <c r="E410" s="17"/>
      <c r="G410" s="9"/>
      <c r="I410" s="17"/>
      <c r="K410" s="17"/>
      <c r="L410" s="127"/>
      <c r="M410" s="125">
        <f t="shared" si="77"/>
        <v>0</v>
      </c>
    </row>
    <row r="411" spans="1:14">
      <c r="A411" s="7" t="s">
        <v>806</v>
      </c>
      <c r="B411" s="11" t="s">
        <v>807</v>
      </c>
      <c r="C411" s="105"/>
      <c r="D411" s="9"/>
      <c r="E411" s="17"/>
      <c r="G411" s="9"/>
      <c r="I411" s="17"/>
      <c r="K411" s="17"/>
      <c r="L411" s="127"/>
      <c r="M411" s="125">
        <f t="shared" si="77"/>
        <v>0</v>
      </c>
    </row>
    <row r="412" spans="1:14" ht="25.5">
      <c r="A412" s="24" t="s">
        <v>808</v>
      </c>
      <c r="B412" s="25" t="s">
        <v>809</v>
      </c>
      <c r="C412" s="109"/>
      <c r="D412" s="26"/>
      <c r="E412" s="27"/>
      <c r="G412" s="26"/>
      <c r="I412" s="27"/>
      <c r="K412" s="27"/>
      <c r="L412" s="127"/>
      <c r="M412" s="125">
        <f t="shared" si="77"/>
        <v>0</v>
      </c>
    </row>
    <row r="413" spans="1:14" ht="25.5">
      <c r="A413" s="24" t="s">
        <v>810</v>
      </c>
      <c r="B413" s="25" t="s">
        <v>811</v>
      </c>
      <c r="C413" s="109"/>
      <c r="D413" s="26"/>
      <c r="E413" s="27"/>
      <c r="G413" s="26"/>
      <c r="I413" s="27"/>
      <c r="K413" s="27"/>
      <c r="L413" s="127"/>
      <c r="M413" s="125">
        <f t="shared" si="77"/>
        <v>0</v>
      </c>
    </row>
    <row r="414" spans="1:14" ht="25.5">
      <c r="A414" s="24" t="s">
        <v>812</v>
      </c>
      <c r="B414" s="25" t="s">
        <v>813</v>
      </c>
      <c r="C414" s="109"/>
      <c r="D414" s="26"/>
      <c r="E414" s="27"/>
      <c r="G414" s="26"/>
      <c r="I414" s="27"/>
      <c r="K414" s="27"/>
      <c r="L414" s="127"/>
      <c r="M414" s="125">
        <f t="shared" si="77"/>
        <v>0</v>
      </c>
    </row>
    <row r="415" spans="1:14">
      <c r="A415" s="7" t="s">
        <v>814</v>
      </c>
      <c r="B415" s="11" t="s">
        <v>815</v>
      </c>
      <c r="C415" s="105"/>
      <c r="D415" s="9"/>
      <c r="E415" s="17"/>
      <c r="G415" s="9"/>
      <c r="I415" s="17"/>
      <c r="K415" s="17"/>
      <c r="L415" s="127"/>
      <c r="M415" s="125">
        <f t="shared" si="77"/>
        <v>0</v>
      </c>
    </row>
    <row r="416" spans="1:14" ht="25.5">
      <c r="A416" s="24" t="s">
        <v>816</v>
      </c>
      <c r="B416" s="25" t="s">
        <v>817</v>
      </c>
      <c r="C416" s="109"/>
      <c r="D416" s="26"/>
      <c r="E416" s="27"/>
      <c r="G416" s="26"/>
      <c r="I416" s="27"/>
      <c r="K416" s="27"/>
      <c r="L416" s="127"/>
      <c r="M416" s="125">
        <f t="shared" si="77"/>
        <v>0</v>
      </c>
    </row>
    <row r="417" spans="1:13" ht="25.5">
      <c r="A417" s="24" t="s">
        <v>818</v>
      </c>
      <c r="B417" s="25" t="s">
        <v>819</v>
      </c>
      <c r="C417" s="109"/>
      <c r="D417" s="26"/>
      <c r="E417" s="27"/>
      <c r="G417" s="26"/>
      <c r="I417" s="27"/>
      <c r="K417" s="27"/>
      <c r="L417" s="127"/>
      <c r="M417" s="125">
        <f t="shared" si="77"/>
        <v>0</v>
      </c>
    </row>
    <row r="418" spans="1:13" ht="25.5">
      <c r="A418" s="24" t="s">
        <v>820</v>
      </c>
      <c r="B418" s="25" t="s">
        <v>821</v>
      </c>
      <c r="C418" s="109"/>
      <c r="D418" s="26"/>
      <c r="E418" s="27"/>
      <c r="G418" s="26"/>
      <c r="I418" s="27"/>
      <c r="K418" s="27"/>
      <c r="L418" s="127"/>
      <c r="M418" s="125">
        <f t="shared" si="77"/>
        <v>0</v>
      </c>
    </row>
    <row r="419" spans="1:13">
      <c r="A419" s="7" t="s">
        <v>822</v>
      </c>
      <c r="B419" s="10" t="s">
        <v>823</v>
      </c>
      <c r="C419" s="105">
        <f>C420+C421+C422</f>
        <v>760402.34</v>
      </c>
      <c r="D419" s="9">
        <f>D420+D421+D422</f>
        <v>761986.19</v>
      </c>
      <c r="E419" s="9">
        <f>E420+E421+E422</f>
        <v>777875.4</v>
      </c>
      <c r="G419" s="9">
        <f>G420+G421+G422</f>
        <v>0</v>
      </c>
      <c r="I419" s="9">
        <f t="shared" ref="I419:K419" si="85">I420+I421+I422</f>
        <v>740029.49</v>
      </c>
      <c r="K419" s="9">
        <f t="shared" si="85"/>
        <v>781882.02999999991</v>
      </c>
      <c r="L419" s="127"/>
      <c r="M419" s="125">
        <f t="shared" si="77"/>
        <v>781882.02999999991</v>
      </c>
    </row>
    <row r="420" spans="1:13" ht="25.5">
      <c r="A420" s="24" t="s">
        <v>824</v>
      </c>
      <c r="B420" s="43" t="s">
        <v>825</v>
      </c>
      <c r="C420" s="109">
        <v>760402.34</v>
      </c>
      <c r="D420" s="26">
        <v>761986.19</v>
      </c>
      <c r="E420" s="26">
        <v>777875.4</v>
      </c>
      <c r="G420" s="26"/>
      <c r="I420" s="26">
        <v>740029.49</v>
      </c>
      <c r="K420" s="26">
        <v>781882.02999999991</v>
      </c>
      <c r="L420" s="127"/>
      <c r="M420" s="125">
        <f t="shared" si="77"/>
        <v>781882.02999999991</v>
      </c>
    </row>
    <row r="421" spans="1:13" ht="25.5">
      <c r="A421" s="24" t="s">
        <v>826</v>
      </c>
      <c r="B421" s="43" t="s">
        <v>827</v>
      </c>
      <c r="C421" s="109"/>
      <c r="D421" s="26"/>
      <c r="E421" s="27"/>
      <c r="G421" s="26"/>
      <c r="I421" s="26"/>
      <c r="K421" s="27"/>
      <c r="L421" s="127"/>
      <c r="M421" s="125">
        <f t="shared" si="77"/>
        <v>0</v>
      </c>
    </row>
    <row r="422" spans="1:13" ht="25.5">
      <c r="A422" s="24" t="s">
        <v>828</v>
      </c>
      <c r="B422" s="43" t="s">
        <v>829</v>
      </c>
      <c r="C422" s="109"/>
      <c r="D422" s="26"/>
      <c r="E422" s="27"/>
      <c r="G422" s="26"/>
      <c r="I422" s="26"/>
      <c r="K422" s="27"/>
      <c r="L422" s="127"/>
      <c r="M422" s="125">
        <f t="shared" si="77"/>
        <v>0</v>
      </c>
    </row>
    <row r="423" spans="1:13">
      <c r="A423" s="7" t="s">
        <v>830</v>
      </c>
      <c r="B423" s="8" t="s">
        <v>831</v>
      </c>
      <c r="C423" s="105">
        <f>C424+C428</f>
        <v>0</v>
      </c>
      <c r="D423" s="9">
        <f>D424+D428</f>
        <v>0</v>
      </c>
      <c r="E423" s="9">
        <f>E424+E428</f>
        <v>0</v>
      </c>
      <c r="G423" s="9">
        <f>G424+G428</f>
        <v>0</v>
      </c>
      <c r="I423" s="9">
        <f t="shared" ref="I423:K423" si="86">I424+I428</f>
        <v>0</v>
      </c>
      <c r="K423" s="9">
        <f t="shared" si="86"/>
        <v>0</v>
      </c>
      <c r="L423" s="127"/>
      <c r="M423" s="125">
        <f t="shared" si="77"/>
        <v>0</v>
      </c>
    </row>
    <row r="424" spans="1:13" ht="25.5">
      <c r="A424" s="7" t="s">
        <v>832</v>
      </c>
      <c r="B424" s="10" t="s">
        <v>833</v>
      </c>
      <c r="C424" s="105">
        <f>C425+C426+C427</f>
        <v>0</v>
      </c>
      <c r="D424" s="9">
        <f>D425+D426+D427</f>
        <v>0</v>
      </c>
      <c r="E424" s="9">
        <f>E425+E426+E427</f>
        <v>0</v>
      </c>
      <c r="G424" s="9">
        <f>G425+G426+G427</f>
        <v>0</v>
      </c>
      <c r="I424" s="9">
        <f t="shared" ref="I424:K424" si="87">I425+I426+I427</f>
        <v>0</v>
      </c>
      <c r="K424" s="9">
        <f t="shared" si="87"/>
        <v>0</v>
      </c>
      <c r="L424" s="127"/>
      <c r="M424" s="125">
        <f t="shared" si="77"/>
        <v>0</v>
      </c>
    </row>
    <row r="425" spans="1:13" ht="25.5">
      <c r="A425" s="24" t="s">
        <v>834</v>
      </c>
      <c r="B425" s="43" t="s">
        <v>835</v>
      </c>
      <c r="C425" s="109"/>
      <c r="D425" s="26"/>
      <c r="E425" s="26"/>
      <c r="G425" s="26"/>
      <c r="I425" s="27"/>
      <c r="K425" s="26"/>
      <c r="L425" s="127"/>
      <c r="M425" s="125">
        <f t="shared" si="77"/>
        <v>0</v>
      </c>
    </row>
    <row r="426" spans="1:13" ht="25.5">
      <c r="A426" s="24" t="s">
        <v>836</v>
      </c>
      <c r="B426" s="43" t="s">
        <v>837</v>
      </c>
      <c r="C426" s="109"/>
      <c r="D426" s="26"/>
      <c r="E426" s="26"/>
      <c r="G426" s="26"/>
      <c r="I426" s="27"/>
      <c r="K426" s="26"/>
      <c r="L426" s="127"/>
      <c r="M426" s="125">
        <f t="shared" si="77"/>
        <v>0</v>
      </c>
    </row>
    <row r="427" spans="1:13" ht="25.5">
      <c r="A427" s="24" t="s">
        <v>838</v>
      </c>
      <c r="B427" s="43" t="s">
        <v>839</v>
      </c>
      <c r="C427" s="109"/>
      <c r="D427" s="26"/>
      <c r="E427" s="26"/>
      <c r="G427" s="26"/>
      <c r="I427" s="27"/>
      <c r="K427" s="26"/>
      <c r="L427" s="127"/>
      <c r="M427" s="125">
        <f t="shared" si="77"/>
        <v>0</v>
      </c>
    </row>
    <row r="428" spans="1:13" ht="25.5">
      <c r="A428" s="7" t="s">
        <v>840</v>
      </c>
      <c r="B428" s="10" t="s">
        <v>841</v>
      </c>
      <c r="C428" s="105">
        <f>C429+C430+C431</f>
        <v>0</v>
      </c>
      <c r="D428" s="9">
        <f>D429+D430+D431</f>
        <v>0</v>
      </c>
      <c r="E428" s="9">
        <f>E429+E430+E431</f>
        <v>0</v>
      </c>
      <c r="G428" s="9">
        <f>G429+G430+G431</f>
        <v>0</v>
      </c>
      <c r="I428" s="9">
        <f t="shared" ref="I428:K428" si="88">I429+I430+I431</f>
        <v>0</v>
      </c>
      <c r="K428" s="9">
        <f t="shared" si="88"/>
        <v>0</v>
      </c>
      <c r="L428" s="127"/>
      <c r="M428" s="125">
        <f t="shared" si="77"/>
        <v>0</v>
      </c>
    </row>
    <row r="429" spans="1:13" ht="25.5">
      <c r="A429" s="24" t="s">
        <v>842</v>
      </c>
      <c r="B429" s="43" t="s">
        <v>843</v>
      </c>
      <c r="C429" s="109"/>
      <c r="D429" s="26"/>
      <c r="E429" s="26"/>
      <c r="G429" s="26"/>
      <c r="I429" s="26"/>
      <c r="K429" s="26"/>
      <c r="L429" s="127"/>
      <c r="M429" s="125">
        <f t="shared" si="77"/>
        <v>0</v>
      </c>
    </row>
    <row r="430" spans="1:13" ht="25.5">
      <c r="A430" s="24" t="s">
        <v>844</v>
      </c>
      <c r="B430" s="43" t="s">
        <v>845</v>
      </c>
      <c r="C430" s="109"/>
      <c r="D430" s="26"/>
      <c r="E430" s="26"/>
      <c r="G430" s="26"/>
      <c r="I430" s="26"/>
      <c r="K430" s="26"/>
      <c r="L430" s="127"/>
      <c r="M430" s="125">
        <f t="shared" si="77"/>
        <v>0</v>
      </c>
    </row>
    <row r="431" spans="1:13" ht="25.5">
      <c r="A431" s="24" t="s">
        <v>846</v>
      </c>
      <c r="B431" s="43" t="s">
        <v>847</v>
      </c>
      <c r="C431" s="109"/>
      <c r="D431" s="26"/>
      <c r="E431" s="26"/>
      <c r="G431" s="26"/>
      <c r="I431" s="26"/>
      <c r="K431" s="26"/>
      <c r="L431" s="127"/>
      <c r="M431" s="125">
        <f t="shared" si="77"/>
        <v>0</v>
      </c>
    </row>
    <row r="432" spans="1:13">
      <c r="A432" s="7" t="s">
        <v>848</v>
      </c>
      <c r="B432" s="8" t="s">
        <v>849</v>
      </c>
      <c r="C432" s="105">
        <f>C433+C437</f>
        <v>3161597.63</v>
      </c>
      <c r="D432" s="9">
        <f>D433+D437</f>
        <v>3278945.48</v>
      </c>
      <c r="E432" s="9">
        <f>E433+E437</f>
        <v>3277960.46</v>
      </c>
      <c r="G432" s="9">
        <f>G433+G437</f>
        <v>0</v>
      </c>
      <c r="I432" s="9">
        <f t="shared" ref="I432:K432" si="89">I433+I437</f>
        <v>3359832.3200000003</v>
      </c>
      <c r="K432" s="9">
        <f t="shared" si="89"/>
        <v>3475440.04</v>
      </c>
      <c r="L432" s="127"/>
      <c r="M432" s="125">
        <f t="shared" si="77"/>
        <v>3475440.04</v>
      </c>
    </row>
    <row r="433" spans="1:13">
      <c r="A433" s="7" t="s">
        <v>850</v>
      </c>
      <c r="B433" s="10" t="s">
        <v>851</v>
      </c>
      <c r="C433" s="105">
        <f>C434+C435+C436</f>
        <v>0</v>
      </c>
      <c r="D433" s="9">
        <f>D434+D435+D436</f>
        <v>0</v>
      </c>
      <c r="E433" s="9">
        <f>E434+E435+E436</f>
        <v>0</v>
      </c>
      <c r="G433" s="9">
        <f>G434+G435+G436</f>
        <v>0</v>
      </c>
      <c r="I433" s="9">
        <f t="shared" ref="I433:K433" si="90">I434+I435+I436</f>
        <v>0</v>
      </c>
      <c r="K433" s="9">
        <f t="shared" si="90"/>
        <v>0</v>
      </c>
      <c r="L433" s="127"/>
      <c r="M433" s="125">
        <f t="shared" si="77"/>
        <v>0</v>
      </c>
    </row>
    <row r="434" spans="1:13" ht="25.5">
      <c r="A434" s="24" t="s">
        <v>852</v>
      </c>
      <c r="B434" s="43" t="s">
        <v>853</v>
      </c>
      <c r="C434" s="109"/>
      <c r="D434" s="26"/>
      <c r="E434" s="26"/>
      <c r="G434" s="26"/>
      <c r="I434" s="27"/>
      <c r="K434" s="26"/>
      <c r="L434" s="127"/>
      <c r="M434" s="125">
        <f t="shared" si="77"/>
        <v>0</v>
      </c>
    </row>
    <row r="435" spans="1:13" ht="25.5">
      <c r="A435" s="24" t="s">
        <v>854</v>
      </c>
      <c r="B435" s="43" t="s">
        <v>855</v>
      </c>
      <c r="C435" s="109"/>
      <c r="D435" s="26"/>
      <c r="E435" s="26"/>
      <c r="G435" s="26"/>
      <c r="I435" s="27"/>
      <c r="K435" s="27"/>
      <c r="L435" s="127"/>
      <c r="M435" s="125">
        <f t="shared" si="77"/>
        <v>0</v>
      </c>
    </row>
    <row r="436" spans="1:13" ht="25.5">
      <c r="A436" s="24" t="s">
        <v>856</v>
      </c>
      <c r="B436" s="43" t="s">
        <v>857</v>
      </c>
      <c r="C436" s="109"/>
      <c r="D436" s="26"/>
      <c r="E436" s="26"/>
      <c r="G436" s="26"/>
      <c r="I436" s="27"/>
      <c r="K436" s="27"/>
      <c r="L436" s="127"/>
      <c r="M436" s="125">
        <f t="shared" si="77"/>
        <v>0</v>
      </c>
    </row>
    <row r="437" spans="1:13">
      <c r="A437" s="7" t="s">
        <v>858</v>
      </c>
      <c r="B437" s="10" t="s">
        <v>859</v>
      </c>
      <c r="C437" s="105">
        <f>C438+C439+C440</f>
        <v>3161597.63</v>
      </c>
      <c r="D437" s="9">
        <f>D438+D439+D440</f>
        <v>3278945.48</v>
      </c>
      <c r="E437" s="9">
        <f>E438+E439+E440</f>
        <v>3277960.46</v>
      </c>
      <c r="G437" s="9">
        <f>G438+G439+G440</f>
        <v>0</v>
      </c>
      <c r="I437" s="9">
        <f t="shared" ref="I437:K437" si="91">I438+I439+I440</f>
        <v>3359832.3200000003</v>
      </c>
      <c r="K437" s="9">
        <f t="shared" si="91"/>
        <v>3475440.04</v>
      </c>
      <c r="L437" s="127"/>
      <c r="M437" s="125">
        <f t="shared" si="77"/>
        <v>3475440.04</v>
      </c>
    </row>
    <row r="438" spans="1:13" ht="25.5">
      <c r="A438" s="24" t="s">
        <v>860</v>
      </c>
      <c r="B438" s="43" t="s">
        <v>861</v>
      </c>
      <c r="C438" s="109">
        <v>3161597.63</v>
      </c>
      <c r="D438" s="26">
        <f>3168945.48+110000</f>
        <v>3278945.48</v>
      </c>
      <c r="E438" s="26">
        <v>3277960.46</v>
      </c>
      <c r="F438" s="61"/>
      <c r="G438" s="26"/>
      <c r="I438" s="26">
        <v>3338378.41</v>
      </c>
      <c r="K438" s="26">
        <v>3452678.06</v>
      </c>
      <c r="L438" s="127"/>
      <c r="M438" s="125">
        <f t="shared" si="77"/>
        <v>3452678.06</v>
      </c>
    </row>
    <row r="439" spans="1:13" ht="25.5">
      <c r="A439" s="24" t="s">
        <v>862</v>
      </c>
      <c r="B439" s="43" t="s">
        <v>863</v>
      </c>
      <c r="C439" s="109"/>
      <c r="D439" s="26"/>
      <c r="E439" s="27"/>
      <c r="G439" s="26"/>
      <c r="I439" s="26">
        <v>21453.91</v>
      </c>
      <c r="K439" s="26">
        <v>22761.980000000003</v>
      </c>
      <c r="L439" s="127"/>
      <c r="M439" s="125">
        <f t="shared" si="77"/>
        <v>22761.980000000003</v>
      </c>
    </row>
    <row r="440" spans="1:13" ht="25.5">
      <c r="A440" s="24" t="s">
        <v>864</v>
      </c>
      <c r="B440" s="43" t="s">
        <v>865</v>
      </c>
      <c r="C440" s="109"/>
      <c r="D440" s="26"/>
      <c r="E440" s="26"/>
      <c r="G440" s="26"/>
      <c r="I440" s="27"/>
      <c r="K440" s="26"/>
      <c r="L440" s="127"/>
      <c r="M440" s="125">
        <f t="shared" si="77"/>
        <v>0</v>
      </c>
    </row>
    <row r="441" spans="1:13">
      <c r="A441" s="7" t="s">
        <v>866</v>
      </c>
      <c r="B441" s="8" t="s">
        <v>867</v>
      </c>
      <c r="C441" s="105">
        <f>C442+C446</f>
        <v>154303.32999999999</v>
      </c>
      <c r="D441" s="9">
        <f>D442+D446</f>
        <v>154837.12</v>
      </c>
      <c r="E441" s="9">
        <f>E442+E446</f>
        <v>206077.27</v>
      </c>
      <c r="G441" s="9">
        <f>G442+G446</f>
        <v>0</v>
      </c>
      <c r="I441" s="9">
        <f t="shared" ref="I441:K441" si="92">I442+I446</f>
        <v>113813.17</v>
      </c>
      <c r="K441" s="9">
        <f t="shared" si="92"/>
        <v>117309.79</v>
      </c>
      <c r="L441" s="127"/>
      <c r="M441" s="125">
        <f t="shared" si="77"/>
        <v>117309.79</v>
      </c>
    </row>
    <row r="442" spans="1:13" ht="25.5">
      <c r="A442" s="7" t="s">
        <v>868</v>
      </c>
      <c r="B442" s="10" t="s">
        <v>869</v>
      </c>
      <c r="C442" s="105">
        <f>C443+C444+C445</f>
        <v>0</v>
      </c>
      <c r="D442" s="9">
        <f>D443+D444+D445</f>
        <v>0</v>
      </c>
      <c r="E442" s="9">
        <f>E443+E444+E445</f>
        <v>0</v>
      </c>
      <c r="G442" s="9">
        <f>G443+G444+G445</f>
        <v>0</v>
      </c>
      <c r="I442" s="9">
        <f t="shared" ref="I442:K442" si="93">I443+I444+I445</f>
        <v>0</v>
      </c>
      <c r="K442" s="9">
        <f t="shared" si="93"/>
        <v>0</v>
      </c>
      <c r="L442" s="127"/>
      <c r="M442" s="125">
        <f t="shared" si="77"/>
        <v>0</v>
      </c>
    </row>
    <row r="443" spans="1:13" ht="25.5">
      <c r="A443" s="24" t="s">
        <v>870</v>
      </c>
      <c r="B443" s="43" t="s">
        <v>871</v>
      </c>
      <c r="C443" s="109"/>
      <c r="D443" s="26"/>
      <c r="E443" s="27"/>
      <c r="G443" s="26"/>
      <c r="I443" s="26"/>
      <c r="K443" s="26"/>
      <c r="L443" s="127"/>
      <c r="M443" s="125">
        <f t="shared" si="77"/>
        <v>0</v>
      </c>
    </row>
    <row r="444" spans="1:13" ht="25.5">
      <c r="A444" s="24" t="s">
        <v>872</v>
      </c>
      <c r="B444" s="43" t="s">
        <v>873</v>
      </c>
      <c r="C444" s="109"/>
      <c r="D444" s="26"/>
      <c r="E444" s="27"/>
      <c r="G444" s="26"/>
      <c r="I444" s="26"/>
      <c r="K444" s="26"/>
      <c r="L444" s="127"/>
      <c r="M444" s="125">
        <f t="shared" si="77"/>
        <v>0</v>
      </c>
    </row>
    <row r="445" spans="1:13" ht="25.5">
      <c r="A445" s="24" t="s">
        <v>874</v>
      </c>
      <c r="B445" s="43" t="s">
        <v>875</v>
      </c>
      <c r="C445" s="109"/>
      <c r="D445" s="26"/>
      <c r="E445" s="27"/>
      <c r="G445" s="26"/>
      <c r="I445" s="26"/>
      <c r="K445" s="26"/>
      <c r="L445" s="127"/>
      <c r="M445" s="125">
        <f t="shared" si="77"/>
        <v>0</v>
      </c>
    </row>
    <row r="446" spans="1:13" ht="25.5">
      <c r="A446" s="7" t="s">
        <v>876</v>
      </c>
      <c r="B446" s="10" t="s">
        <v>877</v>
      </c>
      <c r="C446" s="105">
        <f>C447+C448+C449</f>
        <v>154303.32999999999</v>
      </c>
      <c r="D446" s="9">
        <f>D447+D448+D449</f>
        <v>154837.12</v>
      </c>
      <c r="E446" s="9">
        <f>E447+E448+E449</f>
        <v>206077.27</v>
      </c>
      <c r="G446" s="9">
        <f>G447+G448+G449</f>
        <v>0</v>
      </c>
      <c r="I446" s="9">
        <f t="shared" ref="I446:K446" si="94">I447+I448+I449</f>
        <v>113813.17</v>
      </c>
      <c r="K446" s="9">
        <f t="shared" si="94"/>
        <v>117309.79</v>
      </c>
      <c r="L446" s="127"/>
      <c r="M446" s="125">
        <f t="shared" si="77"/>
        <v>117309.79</v>
      </c>
    </row>
    <row r="447" spans="1:13" ht="25.5">
      <c r="A447" s="24" t="s">
        <v>878</v>
      </c>
      <c r="B447" s="43" t="s">
        <v>879</v>
      </c>
      <c r="C447" s="109">
        <v>154303.32999999999</v>
      </c>
      <c r="D447" s="26">
        <v>154837.12</v>
      </c>
      <c r="E447" s="26">
        <v>206077.27</v>
      </c>
      <c r="G447" s="26"/>
      <c r="I447" s="26">
        <v>113813.17</v>
      </c>
      <c r="K447" s="26">
        <v>117309.79</v>
      </c>
      <c r="L447" s="127"/>
      <c r="M447" s="125">
        <f t="shared" si="77"/>
        <v>117309.79</v>
      </c>
    </row>
    <row r="448" spans="1:13" ht="25.5">
      <c r="A448" s="24" t="s">
        <v>880</v>
      </c>
      <c r="B448" s="43" t="s">
        <v>881</v>
      </c>
      <c r="C448" s="115"/>
      <c r="D448" s="26"/>
      <c r="E448" s="27"/>
      <c r="G448" s="26"/>
      <c r="I448" s="27"/>
      <c r="K448" s="27"/>
      <c r="L448" s="127"/>
      <c r="M448" s="125">
        <f t="shared" si="77"/>
        <v>0</v>
      </c>
    </row>
    <row r="449" spans="1:13" ht="25.5">
      <c r="A449" s="24" t="s">
        <v>882</v>
      </c>
      <c r="B449" s="43" t="s">
        <v>883</v>
      </c>
      <c r="C449" s="109"/>
      <c r="D449" s="26"/>
      <c r="E449" s="26"/>
      <c r="G449" s="26"/>
      <c r="I449" s="27"/>
      <c r="K449" s="27"/>
      <c r="L449" s="127"/>
      <c r="M449" s="125">
        <f t="shared" si="77"/>
        <v>0</v>
      </c>
    </row>
    <row r="450" spans="1:13">
      <c r="A450" s="7" t="s">
        <v>884</v>
      </c>
      <c r="B450" s="8" t="s">
        <v>885</v>
      </c>
      <c r="C450" s="105">
        <f>C451+C452+C453</f>
        <v>33936.17</v>
      </c>
      <c r="D450" s="9">
        <f>D451+D452+D453</f>
        <v>33421.479999999996</v>
      </c>
      <c r="E450" s="9">
        <f>E451+E452+E453</f>
        <v>37610.83</v>
      </c>
      <c r="G450" s="9">
        <f>G451+G452+G453</f>
        <v>37563</v>
      </c>
      <c r="I450" s="9">
        <f t="shared" ref="I450:K450" si="95">I451+I452+I453</f>
        <v>38426.666666666672</v>
      </c>
      <c r="K450" s="9">
        <f t="shared" si="95"/>
        <v>38651.629999999997</v>
      </c>
      <c r="L450" s="127"/>
      <c r="M450" s="125">
        <f t="shared" si="77"/>
        <v>1088.6299999999974</v>
      </c>
    </row>
    <row r="451" spans="1:13">
      <c r="A451" s="24" t="s">
        <v>886</v>
      </c>
      <c r="B451" s="47" t="s">
        <v>887</v>
      </c>
      <c r="C451" s="109">
        <v>5764.84</v>
      </c>
      <c r="D451" s="26">
        <f>5155.48+566</f>
        <v>5721.48</v>
      </c>
      <c r="E451" s="26">
        <f>5484.16+730</f>
        <v>6214.16</v>
      </c>
      <c r="G451" s="26">
        <v>6200</v>
      </c>
      <c r="H451" s="62" t="s">
        <v>1470</v>
      </c>
      <c r="I451" s="26">
        <v>6200</v>
      </c>
      <c r="K451" s="26">
        <v>5578.96</v>
      </c>
      <c r="L451" s="127" t="s">
        <v>1790</v>
      </c>
      <c r="M451" s="125">
        <f t="shared" si="77"/>
        <v>-621.04</v>
      </c>
    </row>
    <row r="452" spans="1:13">
      <c r="A452" s="44" t="s">
        <v>888</v>
      </c>
      <c r="B452" s="45" t="s">
        <v>889</v>
      </c>
      <c r="C452" s="114"/>
      <c r="D452" s="46"/>
      <c r="E452" s="46"/>
      <c r="G452" s="46"/>
      <c r="I452" s="46"/>
      <c r="K452" s="91"/>
      <c r="L452" s="127"/>
      <c r="M452" s="125">
        <f t="shared" ref="M452:M515" si="96">K452-G452</f>
        <v>0</v>
      </c>
    </row>
    <row r="453" spans="1:13">
      <c r="A453" s="7" t="s">
        <v>890</v>
      </c>
      <c r="B453" s="10" t="s">
        <v>891</v>
      </c>
      <c r="C453" s="105">
        <f>C454+C455+C456+C457</f>
        <v>28171.33</v>
      </c>
      <c r="D453" s="9">
        <f>D454+D455+D456+D457</f>
        <v>27700</v>
      </c>
      <c r="E453" s="9">
        <f>E454+E455+E456+E457</f>
        <v>31396.67</v>
      </c>
      <c r="G453" s="9">
        <f>G454+G455+G456+G457</f>
        <v>31363</v>
      </c>
      <c r="I453" s="9">
        <f t="shared" ref="I453:K453" si="97">I454+I455+I456+I457</f>
        <v>32226.666666666668</v>
      </c>
      <c r="K453" s="9">
        <f t="shared" si="97"/>
        <v>33072.67</v>
      </c>
      <c r="L453" s="127"/>
      <c r="M453" s="125">
        <f t="shared" si="96"/>
        <v>1709.6699999999983</v>
      </c>
    </row>
    <row r="454" spans="1:13" ht="25.5">
      <c r="A454" s="24" t="s">
        <v>892</v>
      </c>
      <c r="B454" s="43" t="s">
        <v>893</v>
      </c>
      <c r="C454" s="109">
        <v>27565.33</v>
      </c>
      <c r="D454" s="26">
        <v>27700</v>
      </c>
      <c r="E454" s="26">
        <v>29333.67</v>
      </c>
      <c r="G454" s="26">
        <v>29300</v>
      </c>
      <c r="H454" s="62" t="s">
        <v>1469</v>
      </c>
      <c r="I454" s="26">
        <v>29300</v>
      </c>
      <c r="K454" s="26">
        <v>29300</v>
      </c>
      <c r="L454" s="272" t="s">
        <v>1898</v>
      </c>
      <c r="M454" s="125">
        <f t="shared" si="96"/>
        <v>0</v>
      </c>
    </row>
    <row r="455" spans="1:13" ht="45">
      <c r="A455" s="24" t="s">
        <v>894</v>
      </c>
      <c r="B455" s="43" t="s">
        <v>895</v>
      </c>
      <c r="C455" s="109">
        <v>606</v>
      </c>
      <c r="D455" s="27"/>
      <c r="E455" s="26">
        <v>2063</v>
      </c>
      <c r="F455" s="64" t="s">
        <v>1355</v>
      </c>
      <c r="G455" s="26">
        <v>2063</v>
      </c>
      <c r="H455" s="62" t="s">
        <v>1469</v>
      </c>
      <c r="I455" s="26">
        <v>2926.6666666666665</v>
      </c>
      <c r="J455" s="299" t="s">
        <v>1524</v>
      </c>
      <c r="K455" s="26">
        <f>2926.67+846</f>
        <v>3772.67</v>
      </c>
      <c r="L455" s="272"/>
      <c r="M455" s="125">
        <f t="shared" si="96"/>
        <v>1709.67</v>
      </c>
    </row>
    <row r="456" spans="1:13" ht="25.5">
      <c r="A456" s="72" t="s">
        <v>896</v>
      </c>
      <c r="B456" s="77" t="s">
        <v>897</v>
      </c>
      <c r="C456" s="119"/>
      <c r="D456" s="75"/>
      <c r="E456" s="75"/>
      <c r="G456" s="74"/>
      <c r="I456" s="75"/>
      <c r="K456" s="75"/>
      <c r="L456" s="127"/>
      <c r="M456" s="125">
        <f t="shared" si="96"/>
        <v>0</v>
      </c>
    </row>
    <row r="457" spans="1:13" ht="25.5">
      <c r="A457" s="24" t="s">
        <v>898</v>
      </c>
      <c r="B457" s="43" t="s">
        <v>899</v>
      </c>
      <c r="C457" s="109"/>
      <c r="D457" s="27"/>
      <c r="E457" s="27"/>
      <c r="G457" s="26"/>
      <c r="I457" s="27"/>
      <c r="K457" s="26"/>
      <c r="L457" s="127"/>
      <c r="M457" s="125">
        <f t="shared" si="96"/>
        <v>0</v>
      </c>
    </row>
    <row r="458" spans="1:13">
      <c r="A458" s="89" t="s">
        <v>900</v>
      </c>
      <c r="B458" s="90" t="s">
        <v>901</v>
      </c>
      <c r="C458" s="105">
        <f>C459+C467</f>
        <v>4394.29</v>
      </c>
      <c r="D458" s="17">
        <f>D459+D467</f>
        <v>1145.6500000000001</v>
      </c>
      <c r="E458" s="9">
        <f>E459+E467</f>
        <v>2873.2299999999996</v>
      </c>
      <c r="G458" s="9">
        <f>G459+G467</f>
        <v>2873.2299999999996</v>
      </c>
      <c r="I458" s="9">
        <f t="shared" ref="I458:K458" si="98">I459+I467</f>
        <v>2873.2299999999996</v>
      </c>
      <c r="K458" s="9">
        <f t="shared" si="98"/>
        <v>1992.11</v>
      </c>
      <c r="L458" s="127"/>
      <c r="M458" s="125">
        <f t="shared" si="96"/>
        <v>-881.11999999999966</v>
      </c>
    </row>
    <row r="459" spans="1:13">
      <c r="A459" s="7" t="s">
        <v>902</v>
      </c>
      <c r="B459" s="8" t="s">
        <v>903</v>
      </c>
      <c r="C459" s="105">
        <f>C460+C461+C462+C463+C464+C465+C466</f>
        <v>0</v>
      </c>
      <c r="D459" s="17">
        <f>D460+D461+D462+D463+D464+D465+D466</f>
        <v>0</v>
      </c>
      <c r="E459" s="17">
        <f>E460+E461+E462+E463+E464+E465+E466</f>
        <v>0</v>
      </c>
      <c r="G459" s="9">
        <f>G460+G461+G462+G463+G464+G465+G466</f>
        <v>0</v>
      </c>
      <c r="I459" s="9">
        <f t="shared" ref="I459:K459" si="99">I460+I461+I462+I463+I464+I465+I466</f>
        <v>0</v>
      </c>
      <c r="K459" s="9">
        <f t="shared" si="99"/>
        <v>0</v>
      </c>
      <c r="L459" s="127"/>
      <c r="M459" s="125">
        <f t="shared" si="96"/>
        <v>0</v>
      </c>
    </row>
    <row r="460" spans="1:13">
      <c r="A460" s="24" t="s">
        <v>904</v>
      </c>
      <c r="B460" s="47" t="s">
        <v>905</v>
      </c>
      <c r="C460" s="109"/>
      <c r="D460" s="27"/>
      <c r="E460" s="27"/>
      <c r="G460" s="26"/>
      <c r="I460" s="26"/>
      <c r="K460" s="27"/>
      <c r="L460" s="127"/>
      <c r="M460" s="125">
        <f t="shared" si="96"/>
        <v>0</v>
      </c>
    </row>
    <row r="461" spans="1:13">
      <c r="A461" s="24" t="s">
        <v>906</v>
      </c>
      <c r="B461" s="47" t="s">
        <v>907</v>
      </c>
      <c r="C461" s="109"/>
      <c r="D461" s="27"/>
      <c r="E461" s="27"/>
      <c r="G461" s="26"/>
      <c r="I461" s="26"/>
      <c r="K461" s="27"/>
      <c r="L461" s="127"/>
      <c r="M461" s="125">
        <f t="shared" si="96"/>
        <v>0</v>
      </c>
    </row>
    <row r="462" spans="1:13" ht="25.5">
      <c r="A462" s="24" t="s">
        <v>908</v>
      </c>
      <c r="B462" s="47" t="s">
        <v>909</v>
      </c>
      <c r="C462" s="109"/>
      <c r="D462" s="27"/>
      <c r="E462" s="27"/>
      <c r="G462" s="26"/>
      <c r="I462" s="26"/>
      <c r="K462" s="27"/>
      <c r="L462" s="127"/>
      <c r="M462" s="125">
        <f t="shared" si="96"/>
        <v>0</v>
      </c>
    </row>
    <row r="463" spans="1:13">
      <c r="A463" s="24" t="s">
        <v>910</v>
      </c>
      <c r="B463" s="47" t="s">
        <v>911</v>
      </c>
      <c r="C463" s="109"/>
      <c r="D463" s="27"/>
      <c r="E463" s="27"/>
      <c r="G463" s="26"/>
      <c r="I463" s="26"/>
      <c r="K463" s="27"/>
      <c r="L463" s="127"/>
      <c r="M463" s="125">
        <f t="shared" si="96"/>
        <v>0</v>
      </c>
    </row>
    <row r="464" spans="1:13">
      <c r="A464" s="24" t="s">
        <v>912</v>
      </c>
      <c r="B464" s="47" t="s">
        <v>913</v>
      </c>
      <c r="C464" s="109"/>
      <c r="D464" s="27"/>
      <c r="E464" s="27"/>
      <c r="G464" s="26"/>
      <c r="I464" s="26"/>
      <c r="K464" s="27"/>
      <c r="L464" s="127"/>
      <c r="M464" s="125">
        <f t="shared" si="96"/>
        <v>0</v>
      </c>
    </row>
    <row r="465" spans="1:13">
      <c r="A465" s="24" t="s">
        <v>914</v>
      </c>
      <c r="B465" s="47" t="s">
        <v>915</v>
      </c>
      <c r="C465" s="109"/>
      <c r="D465" s="27"/>
      <c r="E465" s="27"/>
      <c r="G465" s="26"/>
      <c r="I465" s="26"/>
      <c r="K465" s="27"/>
      <c r="L465" s="127"/>
      <c r="M465" s="125">
        <f t="shared" si="96"/>
        <v>0</v>
      </c>
    </row>
    <row r="466" spans="1:13">
      <c r="A466" s="24" t="s">
        <v>916</v>
      </c>
      <c r="B466" s="47" t="s">
        <v>917</v>
      </c>
      <c r="C466" s="109"/>
      <c r="D466" s="27"/>
      <c r="E466" s="27"/>
      <c r="G466" s="26"/>
      <c r="I466" s="26"/>
      <c r="K466" s="27"/>
      <c r="L466" s="127"/>
      <c r="M466" s="125">
        <f t="shared" si="96"/>
        <v>0</v>
      </c>
    </row>
    <row r="467" spans="1:13">
      <c r="A467" s="7" t="s">
        <v>918</v>
      </c>
      <c r="B467" s="8" t="s">
        <v>919</v>
      </c>
      <c r="C467" s="105">
        <f>C468+C475</f>
        <v>4394.29</v>
      </c>
      <c r="D467" s="17">
        <f>D468+D475</f>
        <v>1145.6500000000001</v>
      </c>
      <c r="E467" s="9">
        <f>E468+E475</f>
        <v>2873.2299999999996</v>
      </c>
      <c r="G467" s="9">
        <f>G468+G475</f>
        <v>2873.2299999999996</v>
      </c>
      <c r="I467" s="9">
        <f t="shared" ref="I467:K467" si="100">I468+I475</f>
        <v>2873.2299999999996</v>
      </c>
      <c r="K467" s="9">
        <f t="shared" si="100"/>
        <v>1992.11</v>
      </c>
      <c r="L467" s="127"/>
      <c r="M467" s="125">
        <f t="shared" si="96"/>
        <v>-881.11999999999966</v>
      </c>
    </row>
    <row r="468" spans="1:13">
      <c r="A468" s="7" t="s">
        <v>920</v>
      </c>
      <c r="B468" s="10" t="s">
        <v>921</v>
      </c>
      <c r="C468" s="105">
        <f>C469+C472</f>
        <v>0</v>
      </c>
      <c r="D468" s="17">
        <f>D469+D472</f>
        <v>0</v>
      </c>
      <c r="E468" s="9">
        <f>E469+E472</f>
        <v>0</v>
      </c>
      <c r="G468" s="9">
        <f>G469+G472</f>
        <v>0</v>
      </c>
      <c r="I468" s="9">
        <f t="shared" ref="I468:K468" si="101">I469+I472</f>
        <v>0</v>
      </c>
      <c r="K468" s="9">
        <f t="shared" si="101"/>
        <v>0</v>
      </c>
      <c r="L468" s="127"/>
      <c r="M468" s="125">
        <f t="shared" si="96"/>
        <v>0</v>
      </c>
    </row>
    <row r="469" spans="1:13" ht="25.5">
      <c r="A469" s="7" t="s">
        <v>922</v>
      </c>
      <c r="B469" s="11" t="s">
        <v>923</v>
      </c>
      <c r="C469" s="105">
        <f>C470+C471</f>
        <v>0</v>
      </c>
      <c r="D469" s="17">
        <f>D470+D471</f>
        <v>0</v>
      </c>
      <c r="E469" s="9">
        <f>E470+E471</f>
        <v>0</v>
      </c>
      <c r="G469" s="9">
        <f>G470+G471</f>
        <v>0</v>
      </c>
      <c r="I469" s="9">
        <f t="shared" ref="I469:K469" si="102">I470+I471</f>
        <v>0</v>
      </c>
      <c r="K469" s="9">
        <f t="shared" si="102"/>
        <v>0</v>
      </c>
      <c r="L469" s="127"/>
      <c r="M469" s="125">
        <f t="shared" si="96"/>
        <v>0</v>
      </c>
    </row>
    <row r="470" spans="1:13" ht="25.5">
      <c r="A470" s="24" t="s">
        <v>924</v>
      </c>
      <c r="B470" s="25" t="s">
        <v>925</v>
      </c>
      <c r="C470" s="109"/>
      <c r="D470" s="27"/>
      <c r="E470" s="26"/>
      <c r="G470" s="26"/>
      <c r="I470" s="26"/>
      <c r="K470" s="26"/>
      <c r="L470" s="127"/>
      <c r="M470" s="125">
        <f t="shared" si="96"/>
        <v>0</v>
      </c>
    </row>
    <row r="471" spans="1:13" ht="25.5">
      <c r="A471" s="24" t="s">
        <v>926</v>
      </c>
      <c r="B471" s="25" t="s">
        <v>927</v>
      </c>
      <c r="C471" s="109"/>
      <c r="D471" s="27"/>
      <c r="E471" s="26"/>
      <c r="G471" s="26"/>
      <c r="I471" s="26"/>
      <c r="K471" s="26"/>
      <c r="L471" s="127"/>
      <c r="M471" s="125">
        <f t="shared" si="96"/>
        <v>0</v>
      </c>
    </row>
    <row r="472" spans="1:13" ht="25.5">
      <c r="A472" s="7" t="s">
        <v>928</v>
      </c>
      <c r="B472" s="11" t="s">
        <v>929</v>
      </c>
      <c r="C472" s="105">
        <f>C473+C474</f>
        <v>0</v>
      </c>
      <c r="D472" s="17">
        <f>D473+D474</f>
        <v>0</v>
      </c>
      <c r="E472" s="9">
        <f>E473+E474</f>
        <v>0</v>
      </c>
      <c r="G472" s="9">
        <f>G473+G474</f>
        <v>0</v>
      </c>
      <c r="I472" s="9">
        <f t="shared" ref="I472:K472" si="103">I473+I474</f>
        <v>0</v>
      </c>
      <c r="K472" s="9">
        <f t="shared" si="103"/>
        <v>0</v>
      </c>
      <c r="L472" s="127"/>
      <c r="M472" s="125">
        <f t="shared" si="96"/>
        <v>0</v>
      </c>
    </row>
    <row r="473" spans="1:13" ht="25.5">
      <c r="A473" s="24" t="s">
        <v>930</v>
      </c>
      <c r="B473" s="25" t="s">
        <v>931</v>
      </c>
      <c r="C473" s="109"/>
      <c r="D473" s="27"/>
      <c r="E473" s="26"/>
      <c r="G473" s="26"/>
      <c r="I473" s="26"/>
      <c r="K473" s="26"/>
      <c r="L473" s="127"/>
      <c r="M473" s="125">
        <f t="shared" si="96"/>
        <v>0</v>
      </c>
    </row>
    <row r="474" spans="1:13" ht="25.5">
      <c r="A474" s="24" t="s">
        <v>932</v>
      </c>
      <c r="B474" s="25" t="s">
        <v>933</v>
      </c>
      <c r="C474" s="109"/>
      <c r="D474" s="27"/>
      <c r="E474" s="26"/>
      <c r="G474" s="26"/>
      <c r="I474" s="26"/>
      <c r="K474" s="26"/>
      <c r="L474" s="127"/>
      <c r="M474" s="125">
        <f t="shared" si="96"/>
        <v>0</v>
      </c>
    </row>
    <row r="475" spans="1:13" ht="25.5">
      <c r="A475" s="7" t="s">
        <v>934</v>
      </c>
      <c r="B475" s="10" t="s">
        <v>935</v>
      </c>
      <c r="C475" s="105">
        <f>C476+C479+C480+C481+C482+C483</f>
        <v>4394.29</v>
      </c>
      <c r="D475" s="17">
        <f>D476+D479+D480+D481+D482+D483</f>
        <v>1145.6500000000001</v>
      </c>
      <c r="E475" s="9">
        <f>E476+E479+E480+E481+E482+E483</f>
        <v>2873.2299999999996</v>
      </c>
      <c r="G475" s="9">
        <f>G476+G479+G480+G481+G482+G483</f>
        <v>2873.2299999999996</v>
      </c>
      <c r="I475" s="9">
        <f t="shared" ref="I475:K475" si="104">I476+I479+I480+I481+I482+I483</f>
        <v>2873.2299999999996</v>
      </c>
      <c r="K475" s="9">
        <f t="shared" si="104"/>
        <v>1992.11</v>
      </c>
      <c r="L475" s="127"/>
      <c r="M475" s="125">
        <f t="shared" si="96"/>
        <v>-881.11999999999966</v>
      </c>
    </row>
    <row r="476" spans="1:13">
      <c r="A476" s="7" t="s">
        <v>936</v>
      </c>
      <c r="B476" s="11" t="s">
        <v>937</v>
      </c>
      <c r="C476" s="105">
        <f>C477+C478</f>
        <v>0</v>
      </c>
      <c r="D476" s="17">
        <f>D477+D478</f>
        <v>0</v>
      </c>
      <c r="E476" s="9">
        <f>E477+E478</f>
        <v>0</v>
      </c>
      <c r="G476" s="9">
        <f>G477+G478</f>
        <v>0</v>
      </c>
      <c r="I476" s="9">
        <f t="shared" ref="I476:K476" si="105">I477+I478</f>
        <v>0</v>
      </c>
      <c r="K476" s="9">
        <f t="shared" si="105"/>
        <v>0</v>
      </c>
      <c r="L476" s="127"/>
      <c r="M476" s="125">
        <f t="shared" si="96"/>
        <v>0</v>
      </c>
    </row>
    <row r="477" spans="1:13" ht="25.5">
      <c r="A477" s="24" t="s">
        <v>938</v>
      </c>
      <c r="B477" s="25" t="s">
        <v>939</v>
      </c>
      <c r="C477" s="109"/>
      <c r="D477" s="27"/>
      <c r="E477" s="26"/>
      <c r="G477" s="26"/>
      <c r="I477" s="26"/>
      <c r="K477" s="27"/>
      <c r="L477" s="127"/>
      <c r="M477" s="125">
        <f t="shared" si="96"/>
        <v>0</v>
      </c>
    </row>
    <row r="478" spans="1:13" ht="25.5">
      <c r="A478" s="24" t="s">
        <v>940</v>
      </c>
      <c r="B478" s="25" t="s">
        <v>941</v>
      </c>
      <c r="C478" s="109"/>
      <c r="D478" s="27"/>
      <c r="E478" s="26"/>
      <c r="G478" s="26"/>
      <c r="I478" s="26"/>
      <c r="K478" s="27"/>
      <c r="L478" s="127"/>
      <c r="M478" s="125">
        <f t="shared" si="96"/>
        <v>0</v>
      </c>
    </row>
    <row r="479" spans="1:13" ht="25.5">
      <c r="A479" s="44" t="s">
        <v>942</v>
      </c>
      <c r="B479" s="50" t="s">
        <v>943</v>
      </c>
      <c r="C479" s="109"/>
      <c r="D479" s="27"/>
      <c r="E479" s="26"/>
      <c r="G479" s="26"/>
      <c r="I479" s="26"/>
      <c r="K479" s="27"/>
      <c r="L479" s="127"/>
      <c r="M479" s="125">
        <f t="shared" si="96"/>
        <v>0</v>
      </c>
    </row>
    <row r="480" spans="1:13">
      <c r="A480" s="44" t="s">
        <v>944</v>
      </c>
      <c r="B480" s="50" t="s">
        <v>945</v>
      </c>
      <c r="C480" s="109">
        <v>3305.12</v>
      </c>
      <c r="D480" s="27"/>
      <c r="E480" s="26">
        <v>1992.11</v>
      </c>
      <c r="G480" s="26">
        <v>1992.11</v>
      </c>
      <c r="I480" s="26">
        <v>1992.11</v>
      </c>
      <c r="K480" s="26">
        <v>1992.11</v>
      </c>
      <c r="L480" s="127" t="s">
        <v>1903</v>
      </c>
      <c r="M480" s="125">
        <f t="shared" si="96"/>
        <v>0</v>
      </c>
    </row>
    <row r="481" spans="1:13">
      <c r="A481" s="44" t="s">
        <v>946</v>
      </c>
      <c r="B481" s="50" t="s">
        <v>947</v>
      </c>
      <c r="C481" s="109"/>
      <c r="D481" s="27"/>
      <c r="E481" s="26"/>
      <c r="G481" s="26"/>
      <c r="I481" s="26"/>
      <c r="K481" s="27"/>
      <c r="L481" s="127"/>
      <c r="M481" s="125">
        <f t="shared" si="96"/>
        <v>0</v>
      </c>
    </row>
    <row r="482" spans="1:13">
      <c r="A482" s="44" t="s">
        <v>948</v>
      </c>
      <c r="B482" s="50" t="s">
        <v>949</v>
      </c>
      <c r="C482" s="109">
        <v>183.66</v>
      </c>
      <c r="D482" s="26">
        <v>183.66</v>
      </c>
      <c r="E482" s="26">
        <v>91.82</v>
      </c>
      <c r="G482" s="26">
        <v>91.82</v>
      </c>
      <c r="I482" s="26">
        <v>91.82</v>
      </c>
      <c r="K482" s="27"/>
      <c r="L482" s="127"/>
      <c r="M482" s="125">
        <f t="shared" si="96"/>
        <v>-91.82</v>
      </c>
    </row>
    <row r="483" spans="1:13">
      <c r="A483" s="44" t="s">
        <v>950</v>
      </c>
      <c r="B483" s="50" t="s">
        <v>951</v>
      </c>
      <c r="C483" s="109">
        <v>905.51</v>
      </c>
      <c r="D483" s="26">
        <v>961.99</v>
      </c>
      <c r="E483" s="26">
        <v>789.3</v>
      </c>
      <c r="G483" s="26">
        <v>789.3</v>
      </c>
      <c r="I483" s="26">
        <v>789.3</v>
      </c>
      <c r="K483" s="26"/>
      <c r="L483" s="127"/>
      <c r="M483" s="125">
        <f t="shared" si="96"/>
        <v>-789.3</v>
      </c>
    </row>
    <row r="484" spans="1:13">
      <c r="A484" s="7" t="s">
        <v>952</v>
      </c>
      <c r="B484" s="8" t="s">
        <v>953</v>
      </c>
      <c r="C484" s="105">
        <f>C486</f>
        <v>35944.129999999997</v>
      </c>
      <c r="D484" s="9">
        <f>D486</f>
        <v>41662.11</v>
      </c>
      <c r="E484" s="9">
        <f>E486</f>
        <v>54114.97</v>
      </c>
      <c r="G484" s="9">
        <f>G486</f>
        <v>50000</v>
      </c>
      <c r="I484" s="17">
        <f t="shared" ref="I484:K484" si="106">I486</f>
        <v>50000</v>
      </c>
      <c r="K484" s="9">
        <f t="shared" si="106"/>
        <v>55000</v>
      </c>
      <c r="L484" s="127"/>
      <c r="M484" s="125">
        <f t="shared" si="96"/>
        <v>5000</v>
      </c>
    </row>
    <row r="485" spans="1:13" ht="25.5">
      <c r="A485" s="24" t="s">
        <v>954</v>
      </c>
      <c r="B485" s="45" t="s">
        <v>955</v>
      </c>
      <c r="C485" s="109"/>
      <c r="D485" s="26"/>
      <c r="E485" s="26"/>
      <c r="G485" s="26"/>
      <c r="I485" s="27"/>
      <c r="K485" s="26"/>
      <c r="L485" s="127"/>
      <c r="M485" s="125">
        <f t="shared" si="96"/>
        <v>0</v>
      </c>
    </row>
    <row r="486" spans="1:13">
      <c r="A486" s="7" t="s">
        <v>956</v>
      </c>
      <c r="B486" s="10" t="s">
        <v>957</v>
      </c>
      <c r="C486" s="105">
        <f>C487+C488</f>
        <v>35944.129999999997</v>
      </c>
      <c r="D486" s="9">
        <f>D487+D488</f>
        <v>41662.11</v>
      </c>
      <c r="E486" s="9">
        <f>E487+E488</f>
        <v>54114.97</v>
      </c>
      <c r="G486" s="9">
        <f>G487+G488</f>
        <v>50000</v>
      </c>
      <c r="I486" s="17">
        <f t="shared" ref="I486:K486" si="107">I487+I488</f>
        <v>50000</v>
      </c>
      <c r="K486" s="9">
        <f t="shared" si="107"/>
        <v>55000</v>
      </c>
      <c r="L486" s="127"/>
      <c r="M486" s="125">
        <f t="shared" si="96"/>
        <v>5000</v>
      </c>
    </row>
    <row r="487" spans="1:13" ht="25.5">
      <c r="A487" s="24" t="s">
        <v>958</v>
      </c>
      <c r="B487" s="43" t="s">
        <v>959</v>
      </c>
      <c r="C487" s="109"/>
      <c r="D487" s="26"/>
      <c r="E487" s="26"/>
      <c r="G487" s="26"/>
      <c r="I487" s="27"/>
      <c r="K487" s="26"/>
      <c r="L487" s="127"/>
      <c r="M487" s="125">
        <f t="shared" si="96"/>
        <v>0</v>
      </c>
    </row>
    <row r="488" spans="1:13">
      <c r="A488" s="24" t="s">
        <v>960</v>
      </c>
      <c r="B488" s="43" t="s">
        <v>961</v>
      </c>
      <c r="C488" s="109">
        <v>35944.129999999997</v>
      </c>
      <c r="D488" s="26">
        <v>41662.11</v>
      </c>
      <c r="E488" s="58">
        <v>54114.97</v>
      </c>
      <c r="G488" s="58">
        <v>50000</v>
      </c>
      <c r="I488" s="58">
        <v>50000</v>
      </c>
      <c r="K488" s="58">
        <v>55000</v>
      </c>
      <c r="L488" s="127" t="s">
        <v>1797</v>
      </c>
      <c r="M488" s="125">
        <f t="shared" si="96"/>
        <v>5000</v>
      </c>
    </row>
    <row r="489" spans="1:13">
      <c r="A489" s="7" t="s">
        <v>962</v>
      </c>
      <c r="B489" s="8" t="s">
        <v>963</v>
      </c>
      <c r="C489" s="105">
        <f>C490+C499</f>
        <v>0</v>
      </c>
      <c r="D489" s="9">
        <f>D490+D499</f>
        <v>0</v>
      </c>
      <c r="E489" s="17">
        <f>E490+E499</f>
        <v>0</v>
      </c>
      <c r="G489" s="9">
        <f>G490+G499</f>
        <v>0</v>
      </c>
      <c r="I489" s="17">
        <f t="shared" ref="I489:K489" si="108">I490+I499</f>
        <v>0</v>
      </c>
      <c r="K489" s="9">
        <f t="shared" si="108"/>
        <v>0</v>
      </c>
      <c r="L489" s="127"/>
      <c r="M489" s="125">
        <f t="shared" si="96"/>
        <v>0</v>
      </c>
    </row>
    <row r="490" spans="1:13">
      <c r="A490" s="7" t="s">
        <v>964</v>
      </c>
      <c r="B490" s="10" t="s">
        <v>965</v>
      </c>
      <c r="C490" s="105">
        <f>C491+C492+C493+C494+C495+C496+C497+C498</f>
        <v>0</v>
      </c>
      <c r="D490" s="9">
        <f>D491+D492+D493+D494+D495+D496+D497+D498</f>
        <v>0</v>
      </c>
      <c r="E490" s="17">
        <f>E491+E492+E493+E494+E495+E496+E497+E498</f>
        <v>0</v>
      </c>
      <c r="G490" s="9">
        <f>G491+G492+G493+G494+G495+G496+G497+G498</f>
        <v>0</v>
      </c>
      <c r="I490" s="17">
        <f t="shared" ref="I490:K490" si="109">I491+I492+I493+I494+I495+I496+I497+I498</f>
        <v>0</v>
      </c>
      <c r="K490" s="9">
        <f t="shared" si="109"/>
        <v>0</v>
      </c>
      <c r="L490" s="127"/>
      <c r="M490" s="125">
        <f t="shared" si="96"/>
        <v>0</v>
      </c>
    </row>
    <row r="491" spans="1:13">
      <c r="A491" s="24" t="s">
        <v>966</v>
      </c>
      <c r="B491" s="43" t="s">
        <v>967</v>
      </c>
      <c r="C491" s="109"/>
      <c r="D491" s="26"/>
      <c r="E491" s="27"/>
      <c r="G491" s="26"/>
      <c r="I491" s="27"/>
      <c r="K491" s="26"/>
      <c r="L491" s="127"/>
      <c r="M491" s="125">
        <f t="shared" si="96"/>
        <v>0</v>
      </c>
    </row>
    <row r="492" spans="1:13">
      <c r="A492" s="24" t="s">
        <v>968</v>
      </c>
      <c r="B492" s="43" t="s">
        <v>969</v>
      </c>
      <c r="C492" s="109"/>
      <c r="D492" s="26"/>
      <c r="E492" s="27"/>
      <c r="G492" s="26"/>
      <c r="I492" s="27"/>
      <c r="K492" s="26"/>
      <c r="L492" s="127"/>
      <c r="M492" s="125">
        <f t="shared" si="96"/>
        <v>0</v>
      </c>
    </row>
    <row r="493" spans="1:13">
      <c r="A493" s="24" t="s">
        <v>970</v>
      </c>
      <c r="B493" s="43" t="s">
        <v>971</v>
      </c>
      <c r="C493" s="109"/>
      <c r="D493" s="26"/>
      <c r="E493" s="27"/>
      <c r="G493" s="26"/>
      <c r="I493" s="27"/>
      <c r="K493" s="26"/>
      <c r="L493" s="127"/>
      <c r="M493" s="125">
        <f t="shared" si="96"/>
        <v>0</v>
      </c>
    </row>
    <row r="494" spans="1:13">
      <c r="A494" s="24" t="s">
        <v>972</v>
      </c>
      <c r="B494" s="43" t="s">
        <v>973</v>
      </c>
      <c r="C494" s="109"/>
      <c r="D494" s="26"/>
      <c r="E494" s="27"/>
      <c r="G494" s="26"/>
      <c r="I494" s="27"/>
      <c r="K494" s="26"/>
      <c r="L494" s="127"/>
      <c r="M494" s="125">
        <f t="shared" si="96"/>
        <v>0</v>
      </c>
    </row>
    <row r="495" spans="1:13">
      <c r="A495" s="24" t="s">
        <v>974</v>
      </c>
      <c r="B495" s="43" t="s">
        <v>975</v>
      </c>
      <c r="C495" s="109"/>
      <c r="D495" s="26"/>
      <c r="E495" s="27"/>
      <c r="G495" s="26"/>
      <c r="I495" s="27"/>
      <c r="K495" s="27"/>
      <c r="L495" s="127"/>
      <c r="M495" s="125">
        <f t="shared" si="96"/>
        <v>0</v>
      </c>
    </row>
    <row r="496" spans="1:13">
      <c r="A496" s="24" t="s">
        <v>976</v>
      </c>
      <c r="B496" s="43" t="s">
        <v>977</v>
      </c>
      <c r="C496" s="109"/>
      <c r="D496" s="26"/>
      <c r="E496" s="27"/>
      <c r="G496" s="26"/>
      <c r="I496" s="27"/>
      <c r="K496" s="26"/>
      <c r="L496" s="127"/>
      <c r="M496" s="125">
        <f t="shared" si="96"/>
        <v>0</v>
      </c>
    </row>
    <row r="497" spans="1:13">
      <c r="A497" s="24" t="s">
        <v>978</v>
      </c>
      <c r="B497" s="43" t="s">
        <v>979</v>
      </c>
      <c r="C497" s="109"/>
      <c r="D497" s="26"/>
      <c r="E497" s="27"/>
      <c r="G497" s="26"/>
      <c r="I497" s="27"/>
      <c r="K497" s="26"/>
      <c r="L497" s="127"/>
      <c r="M497" s="125">
        <f t="shared" si="96"/>
        <v>0</v>
      </c>
    </row>
    <row r="498" spans="1:13">
      <c r="A498" s="24" t="s">
        <v>980</v>
      </c>
      <c r="B498" s="43" t="s">
        <v>981</v>
      </c>
      <c r="C498" s="109"/>
      <c r="D498" s="26"/>
      <c r="E498" s="27"/>
      <c r="G498" s="26"/>
      <c r="I498" s="27"/>
      <c r="K498" s="26"/>
      <c r="L498" s="127"/>
      <c r="M498" s="125">
        <f t="shared" si="96"/>
        <v>0</v>
      </c>
    </row>
    <row r="499" spans="1:13">
      <c r="A499" s="7" t="s">
        <v>982</v>
      </c>
      <c r="B499" s="10" t="s">
        <v>983</v>
      </c>
      <c r="C499" s="105">
        <f>C500+C501+C502+C503+C504+C505</f>
        <v>0</v>
      </c>
      <c r="D499" s="9">
        <f>D500+D501+D502+D503+D504+D505</f>
        <v>0</v>
      </c>
      <c r="E499" s="17">
        <f>E500+E501+E502+E503+E504+E505</f>
        <v>0</v>
      </c>
      <c r="G499" s="9">
        <f>G500+G501+G502+G503+G504+G505</f>
        <v>0</v>
      </c>
      <c r="I499" s="17">
        <f t="shared" ref="I499:K499" si="110">I500+I501+I502+I503+I504+I505</f>
        <v>0</v>
      </c>
      <c r="K499" s="9">
        <f t="shared" si="110"/>
        <v>0</v>
      </c>
      <c r="L499" s="127"/>
      <c r="M499" s="125">
        <f t="shared" si="96"/>
        <v>0</v>
      </c>
    </row>
    <row r="500" spans="1:13">
      <c r="A500" s="24" t="s">
        <v>984</v>
      </c>
      <c r="B500" s="43" t="s">
        <v>985</v>
      </c>
      <c r="C500" s="109"/>
      <c r="D500" s="26"/>
      <c r="E500" s="27"/>
      <c r="G500" s="26"/>
      <c r="I500" s="27"/>
      <c r="K500" s="26"/>
      <c r="L500" s="127"/>
      <c r="M500" s="125">
        <f t="shared" si="96"/>
        <v>0</v>
      </c>
    </row>
    <row r="501" spans="1:13" ht="25.5">
      <c r="A501" s="24" t="s">
        <v>986</v>
      </c>
      <c r="B501" s="43" t="s">
        <v>987</v>
      </c>
      <c r="C501" s="109"/>
      <c r="D501" s="26"/>
      <c r="E501" s="27"/>
      <c r="G501" s="26"/>
      <c r="I501" s="27"/>
      <c r="K501" s="26"/>
      <c r="L501" s="127"/>
      <c r="M501" s="125">
        <f t="shared" si="96"/>
        <v>0</v>
      </c>
    </row>
    <row r="502" spans="1:13">
      <c r="A502" s="24" t="s">
        <v>988</v>
      </c>
      <c r="B502" s="43" t="s">
        <v>989</v>
      </c>
      <c r="C502" s="109"/>
      <c r="D502" s="26"/>
      <c r="E502" s="27"/>
      <c r="G502" s="26"/>
      <c r="I502" s="27"/>
      <c r="K502" s="26"/>
      <c r="L502" s="127"/>
      <c r="M502" s="125">
        <f t="shared" si="96"/>
        <v>0</v>
      </c>
    </row>
    <row r="503" spans="1:13">
      <c r="A503" s="24" t="s">
        <v>990</v>
      </c>
      <c r="B503" s="43" t="s">
        <v>991</v>
      </c>
      <c r="C503" s="109"/>
      <c r="D503" s="26"/>
      <c r="E503" s="27"/>
      <c r="G503" s="26"/>
      <c r="I503" s="27"/>
      <c r="K503" s="26"/>
      <c r="L503" s="127"/>
      <c r="M503" s="125">
        <f t="shared" si="96"/>
        <v>0</v>
      </c>
    </row>
    <row r="504" spans="1:13">
      <c r="A504" s="24" t="s">
        <v>992</v>
      </c>
      <c r="B504" s="43" t="s">
        <v>993</v>
      </c>
      <c r="C504" s="109"/>
      <c r="D504" s="26"/>
      <c r="E504" s="27"/>
      <c r="G504" s="26"/>
      <c r="I504" s="27"/>
      <c r="K504" s="26"/>
      <c r="L504" s="127"/>
      <c r="M504" s="125">
        <f t="shared" si="96"/>
        <v>0</v>
      </c>
    </row>
    <row r="505" spans="1:13">
      <c r="A505" s="24" t="s">
        <v>994</v>
      </c>
      <c r="B505" s="43" t="s">
        <v>995</v>
      </c>
      <c r="C505" s="109"/>
      <c r="D505" s="26"/>
      <c r="E505" s="27"/>
      <c r="G505" s="26"/>
      <c r="I505" s="27"/>
      <c r="K505" s="26"/>
      <c r="L505" s="127"/>
      <c r="M505" s="125">
        <f t="shared" si="96"/>
        <v>0</v>
      </c>
    </row>
    <row r="506" spans="1:13">
      <c r="A506" s="7" t="s">
        <v>996</v>
      </c>
      <c r="B506" s="8" t="s">
        <v>997</v>
      </c>
      <c r="C506" s="105">
        <f>C507+C515+C516+C525</f>
        <v>649711.93000000005</v>
      </c>
      <c r="D506" s="9">
        <f>D507+D515+D516+D525</f>
        <v>41166.68</v>
      </c>
      <c r="E506" s="9">
        <f>E507+E515+E516+E525</f>
        <v>473589.1</v>
      </c>
      <c r="G506" s="9">
        <f>G507+G515+G516+G525</f>
        <v>299730</v>
      </c>
      <c r="I506" s="17">
        <f t="shared" ref="I506:K506" si="111">I507+I515+I516+I525</f>
        <v>155175.82</v>
      </c>
      <c r="K506" s="9">
        <f t="shared" si="111"/>
        <v>90366.6</v>
      </c>
      <c r="L506" s="127"/>
      <c r="M506" s="125">
        <f t="shared" si="96"/>
        <v>-209363.4</v>
      </c>
    </row>
    <row r="507" spans="1:13">
      <c r="A507" s="7" t="s">
        <v>998</v>
      </c>
      <c r="B507" s="10" t="s">
        <v>999</v>
      </c>
      <c r="C507" s="105">
        <f>C508+C509+C510+C511+C512+C513+C514</f>
        <v>10000</v>
      </c>
      <c r="D507" s="9">
        <f>D508+D509+D510+D511+D512+D513+D514</f>
        <v>10000</v>
      </c>
      <c r="E507" s="9">
        <f>E508+E509+E510+E511+E512+E513+E514</f>
        <v>10000</v>
      </c>
      <c r="G507" s="9">
        <f>G508+G509+G510+G511+G512+G513+G514</f>
        <v>97730</v>
      </c>
      <c r="I507" s="17">
        <f t="shared" ref="I507:K507" si="112">I508+I509+I510+I511+I512+I513+I514</f>
        <v>75042.62</v>
      </c>
      <c r="K507" s="9">
        <f t="shared" si="112"/>
        <v>17722</v>
      </c>
      <c r="L507" s="127"/>
      <c r="M507" s="125">
        <f t="shared" si="96"/>
        <v>-80008</v>
      </c>
    </row>
    <row r="508" spans="1:13" ht="30">
      <c r="A508" s="24" t="s">
        <v>1000</v>
      </c>
      <c r="B508" s="43" t="s">
        <v>1001</v>
      </c>
      <c r="C508" s="115"/>
      <c r="D508" s="26"/>
      <c r="E508" s="26"/>
      <c r="G508" s="58">
        <v>87730</v>
      </c>
      <c r="I508" s="58">
        <f>87730-I590</f>
        <v>65042.619999999995</v>
      </c>
      <c r="J508" s="64" t="s">
        <v>1536</v>
      </c>
      <c r="K508" s="361">
        <v>7722</v>
      </c>
      <c r="L508" s="362" t="s">
        <v>1926</v>
      </c>
      <c r="M508" s="125">
        <f t="shared" si="96"/>
        <v>-80008</v>
      </c>
    </row>
    <row r="509" spans="1:13" ht="25.5">
      <c r="A509" s="24" t="s">
        <v>1002</v>
      </c>
      <c r="B509" s="43" t="s">
        <v>1003</v>
      </c>
      <c r="C509" s="115"/>
      <c r="D509" s="26"/>
      <c r="E509" s="27"/>
      <c r="G509" s="26"/>
      <c r="I509" s="27"/>
      <c r="K509" s="27"/>
      <c r="L509" s="127"/>
      <c r="M509" s="125">
        <f t="shared" si="96"/>
        <v>0</v>
      </c>
    </row>
    <row r="510" spans="1:13" ht="25.5">
      <c r="A510" s="24" t="s">
        <v>1004</v>
      </c>
      <c r="B510" s="43" t="s">
        <v>1005</v>
      </c>
      <c r="C510" s="115"/>
      <c r="D510" s="26"/>
      <c r="E510" s="27"/>
      <c r="G510" s="26"/>
      <c r="I510" s="27"/>
      <c r="K510" s="27"/>
      <c r="L510" s="127"/>
      <c r="M510" s="125">
        <f t="shared" si="96"/>
        <v>0</v>
      </c>
    </row>
    <row r="511" spans="1:13" ht="25.5">
      <c r="A511" s="24" t="s">
        <v>1006</v>
      </c>
      <c r="B511" s="43" t="s">
        <v>1007</v>
      </c>
      <c r="C511" s="109">
        <v>10000</v>
      </c>
      <c r="D511" s="109">
        <v>10000</v>
      </c>
      <c r="E511" s="109">
        <v>10000</v>
      </c>
      <c r="G511" s="109">
        <v>10000</v>
      </c>
      <c r="I511" s="26">
        <v>10000</v>
      </c>
      <c r="K511" s="26">
        <v>10000</v>
      </c>
      <c r="L511" s="127"/>
      <c r="M511" s="125">
        <f t="shared" si="96"/>
        <v>0</v>
      </c>
    </row>
    <row r="512" spans="1:13">
      <c r="A512" s="24" t="s">
        <v>1008</v>
      </c>
      <c r="B512" s="43" t="s">
        <v>1009</v>
      </c>
      <c r="C512" s="115"/>
      <c r="D512" s="26"/>
      <c r="E512" s="27"/>
      <c r="G512" s="26"/>
      <c r="I512" s="27"/>
      <c r="K512" s="27"/>
      <c r="L512" s="127"/>
      <c r="M512" s="125">
        <f t="shared" si="96"/>
        <v>0</v>
      </c>
    </row>
    <row r="513" spans="1:13">
      <c r="A513" s="24" t="s">
        <v>1010</v>
      </c>
      <c r="B513" s="43" t="s">
        <v>1011</v>
      </c>
      <c r="C513" s="115"/>
      <c r="D513" s="27"/>
      <c r="E513" s="27"/>
      <c r="G513" s="26"/>
      <c r="I513" s="27"/>
      <c r="K513" s="27"/>
      <c r="L513" s="127"/>
      <c r="M513" s="125">
        <f t="shared" si="96"/>
        <v>0</v>
      </c>
    </row>
    <row r="514" spans="1:13">
      <c r="A514" s="24" t="s">
        <v>1012</v>
      </c>
      <c r="B514" s="43" t="s">
        <v>1013</v>
      </c>
      <c r="C514" s="115"/>
      <c r="D514" s="27"/>
      <c r="E514" s="27"/>
      <c r="G514" s="26"/>
      <c r="I514" s="27"/>
      <c r="K514" s="27"/>
      <c r="L514" s="127"/>
      <c r="M514" s="125">
        <f t="shared" si="96"/>
        <v>0</v>
      </c>
    </row>
    <row r="515" spans="1:13" ht="25.5">
      <c r="A515" s="44" t="s">
        <v>1014</v>
      </c>
      <c r="B515" s="45" t="s">
        <v>1015</v>
      </c>
      <c r="C515" s="121"/>
      <c r="D515" s="46"/>
      <c r="E515" s="91"/>
      <c r="G515" s="46"/>
      <c r="I515" s="91"/>
      <c r="K515" s="46"/>
      <c r="L515" s="127"/>
      <c r="M515" s="125">
        <f t="shared" si="96"/>
        <v>0</v>
      </c>
    </row>
    <row r="516" spans="1:13" ht="25.5">
      <c r="A516" s="7" t="s">
        <v>1016</v>
      </c>
      <c r="B516" s="10" t="s">
        <v>1017</v>
      </c>
      <c r="C516" s="107">
        <f>C517+C518+C519</f>
        <v>615653.13</v>
      </c>
      <c r="D516" s="9">
        <f>D517+D518+D519</f>
        <v>0</v>
      </c>
      <c r="E516" s="175">
        <f>E517+E518+E519</f>
        <v>261787.93</v>
      </c>
      <c r="G516" s="9">
        <f>G517+G518+G519</f>
        <v>0</v>
      </c>
      <c r="I516" s="17">
        <f t="shared" ref="I516:K516" si="113">I517+I518+I519</f>
        <v>0</v>
      </c>
      <c r="K516" s="9">
        <f t="shared" si="113"/>
        <v>0</v>
      </c>
      <c r="L516" s="127"/>
      <c r="M516" s="125">
        <f t="shared" ref="M516:M579" si="114">K516-G516</f>
        <v>0</v>
      </c>
    </row>
    <row r="517" spans="1:13" ht="38.25">
      <c r="A517" s="24" t="s">
        <v>1018</v>
      </c>
      <c r="B517" s="43" t="s">
        <v>1019</v>
      </c>
      <c r="C517" s="115"/>
      <c r="D517" s="26"/>
      <c r="E517" s="27"/>
      <c r="G517" s="26"/>
      <c r="I517" s="27"/>
      <c r="K517" s="26"/>
      <c r="L517" s="127"/>
      <c r="M517" s="125">
        <f t="shared" si="114"/>
        <v>0</v>
      </c>
    </row>
    <row r="518" spans="1:13" ht="38.25">
      <c r="A518" s="24" t="s">
        <v>1020</v>
      </c>
      <c r="B518" s="43" t="s">
        <v>1021</v>
      </c>
      <c r="C518" s="115"/>
      <c r="D518" s="26"/>
      <c r="E518" s="27"/>
      <c r="G518" s="26"/>
      <c r="I518" s="27"/>
      <c r="K518" s="26"/>
      <c r="L518" s="127"/>
      <c r="M518" s="125">
        <f t="shared" si="114"/>
        <v>0</v>
      </c>
    </row>
    <row r="519" spans="1:13" ht="38.25">
      <c r="A519" s="7" t="s">
        <v>1022</v>
      </c>
      <c r="B519" s="11" t="s">
        <v>1023</v>
      </c>
      <c r="C519" s="105">
        <f>C520+C521+C522+C523+C524</f>
        <v>615653.13</v>
      </c>
      <c r="D519" s="9">
        <f>D520+D521+D522+D523+D524</f>
        <v>0</v>
      </c>
      <c r="E519" s="175">
        <f>E520+E521+E522+E523+E524</f>
        <v>261787.93</v>
      </c>
      <c r="G519" s="9">
        <f>G520+G521+G522+G523+G524</f>
        <v>0</v>
      </c>
      <c r="I519" s="17">
        <f t="shared" ref="I519:K519" si="115">I520+I521+I522+I523+I524</f>
        <v>0</v>
      </c>
      <c r="K519" s="9">
        <f t="shared" si="115"/>
        <v>0</v>
      </c>
      <c r="L519" s="127"/>
      <c r="M519" s="125">
        <f t="shared" si="114"/>
        <v>0</v>
      </c>
    </row>
    <row r="520" spans="1:13" ht="38.25">
      <c r="A520" s="24" t="s">
        <v>1024</v>
      </c>
      <c r="B520" s="25" t="s">
        <v>1025</v>
      </c>
      <c r="C520" s="109"/>
      <c r="D520" s="26"/>
      <c r="E520" s="27"/>
      <c r="G520" s="26"/>
      <c r="I520" s="27"/>
      <c r="K520" s="26"/>
      <c r="L520" s="127"/>
      <c r="M520" s="125">
        <f t="shared" si="114"/>
        <v>0</v>
      </c>
    </row>
    <row r="521" spans="1:13" s="66" customFormat="1" ht="38.25">
      <c r="A521" s="129" t="s">
        <v>1026</v>
      </c>
      <c r="B521" s="180" t="s">
        <v>1027</v>
      </c>
      <c r="C521" s="111">
        <v>215653.13</v>
      </c>
      <c r="D521" s="67">
        <v>0</v>
      </c>
      <c r="E521" s="67">
        <v>261787.93</v>
      </c>
      <c r="G521" s="26"/>
      <c r="I521" s="27"/>
      <c r="J521" s="68"/>
      <c r="K521" s="26"/>
      <c r="L521" s="127"/>
      <c r="M521" s="125">
        <f t="shared" si="114"/>
        <v>0</v>
      </c>
    </row>
    <row r="522" spans="1:13" ht="25.5">
      <c r="A522" s="24" t="s">
        <v>1028</v>
      </c>
      <c r="B522" s="43" t="s">
        <v>1029</v>
      </c>
      <c r="C522" s="109"/>
      <c r="D522" s="26"/>
      <c r="E522" s="27"/>
      <c r="G522" s="26"/>
      <c r="I522" s="27"/>
      <c r="K522" s="27"/>
      <c r="L522" s="127"/>
      <c r="M522" s="125">
        <f t="shared" si="114"/>
        <v>0</v>
      </c>
    </row>
    <row r="523" spans="1:13" ht="25.5">
      <c r="A523" s="24" t="s">
        <v>1030</v>
      </c>
      <c r="B523" s="43" t="s">
        <v>1031</v>
      </c>
      <c r="C523" s="109">
        <v>400000</v>
      </c>
      <c r="D523" s="26"/>
      <c r="E523" s="27"/>
      <c r="G523" s="26"/>
      <c r="I523" s="27"/>
      <c r="K523" s="27"/>
      <c r="L523" s="127"/>
      <c r="M523" s="125">
        <f t="shared" si="114"/>
        <v>0</v>
      </c>
    </row>
    <row r="524" spans="1:13" ht="25.5">
      <c r="A524" s="24" t="s">
        <v>1032</v>
      </c>
      <c r="B524" s="43" t="s">
        <v>1033</v>
      </c>
      <c r="C524" s="109"/>
      <c r="D524" s="26"/>
      <c r="E524" s="26"/>
      <c r="G524" s="26"/>
      <c r="I524" s="27"/>
      <c r="K524" s="27"/>
      <c r="L524" s="127"/>
      <c r="M524" s="125">
        <f t="shared" si="114"/>
        <v>0</v>
      </c>
    </row>
    <row r="525" spans="1:13">
      <c r="A525" s="7" t="s">
        <v>1034</v>
      </c>
      <c r="B525" s="10" t="s">
        <v>1035</v>
      </c>
      <c r="C525" s="105">
        <f>C526+C527+C528+C529+C530+C531+C532+C533+C534+C535</f>
        <v>24058.799999999999</v>
      </c>
      <c r="D525" s="9">
        <f>D526+D527+D528+D529+D530+D531+D532+D533+D534+D535</f>
        <v>31166.68</v>
      </c>
      <c r="E525" s="9">
        <f>E526+E527+E528+E529+E530+E531+E532+E533+E534+E535</f>
        <v>201801.17</v>
      </c>
      <c r="G525" s="9">
        <f>G526+G527+G528+G529+G530+G531+G532+G533+G534+G535</f>
        <v>202000</v>
      </c>
      <c r="I525" s="17">
        <f t="shared" ref="I525:K525" si="116">I526+I527+I528+I529+I530+I531+I532+I533+I534+I535</f>
        <v>80133.2</v>
      </c>
      <c r="K525" s="9">
        <f t="shared" si="116"/>
        <v>72644.600000000006</v>
      </c>
      <c r="L525" s="127"/>
      <c r="M525" s="125">
        <f t="shared" si="114"/>
        <v>-129355.4</v>
      </c>
    </row>
    <row r="526" spans="1:13">
      <c r="A526" s="24" t="s">
        <v>1036</v>
      </c>
      <c r="B526" s="43" t="s">
        <v>1037</v>
      </c>
      <c r="C526" s="115"/>
      <c r="D526" s="26"/>
      <c r="E526" s="26"/>
      <c r="G526" s="26"/>
      <c r="I526" s="27"/>
      <c r="K526" s="27"/>
      <c r="L526" s="127"/>
      <c r="M526" s="125">
        <f t="shared" si="114"/>
        <v>0</v>
      </c>
    </row>
    <row r="527" spans="1:13">
      <c r="A527" s="24" t="s">
        <v>1038</v>
      </c>
      <c r="B527" s="43" t="s">
        <v>1039</v>
      </c>
      <c r="C527" s="115"/>
      <c r="D527" s="26"/>
      <c r="E527" s="26"/>
      <c r="G527" s="26"/>
      <c r="I527" s="27"/>
      <c r="K527" s="27"/>
      <c r="L527" s="127"/>
      <c r="M527" s="125">
        <f t="shared" si="114"/>
        <v>0</v>
      </c>
    </row>
    <row r="528" spans="1:13">
      <c r="A528" s="24" t="s">
        <v>1040</v>
      </c>
      <c r="B528" s="43" t="s">
        <v>1041</v>
      </c>
      <c r="C528" s="115"/>
      <c r="D528" s="26"/>
      <c r="E528" s="26"/>
      <c r="G528" s="26"/>
      <c r="I528" s="27"/>
      <c r="K528" s="27"/>
      <c r="L528" s="127"/>
      <c r="M528" s="125">
        <f t="shared" si="114"/>
        <v>0</v>
      </c>
    </row>
    <row r="529" spans="1:13">
      <c r="A529" s="24" t="s">
        <v>1042</v>
      </c>
      <c r="B529" s="43" t="s">
        <v>1043</v>
      </c>
      <c r="C529" s="115"/>
      <c r="D529" s="26"/>
      <c r="E529" s="26"/>
      <c r="G529" s="26"/>
      <c r="I529" s="27"/>
      <c r="K529" s="27"/>
      <c r="L529" s="127"/>
      <c r="M529" s="125">
        <f t="shared" si="114"/>
        <v>0</v>
      </c>
    </row>
    <row r="530" spans="1:13" s="3" customFormat="1">
      <c r="A530" s="24" t="s">
        <v>1044</v>
      </c>
      <c r="B530" s="43" t="s">
        <v>1045</v>
      </c>
      <c r="C530" s="109">
        <v>24058.799999999999</v>
      </c>
      <c r="D530" s="46">
        <v>31166.68</v>
      </c>
      <c r="E530" s="26">
        <v>201801.17</v>
      </c>
      <c r="G530" s="26">
        <v>202000</v>
      </c>
      <c r="H530" s="3" t="s">
        <v>1475</v>
      </c>
      <c r="I530" s="26">
        <v>80133.2</v>
      </c>
      <c r="J530" s="299"/>
      <c r="K530" s="26">
        <v>72644.600000000006</v>
      </c>
      <c r="L530" s="127" t="s">
        <v>1856</v>
      </c>
      <c r="M530" s="125">
        <f t="shared" si="114"/>
        <v>-129355.4</v>
      </c>
    </row>
    <row r="531" spans="1:13" ht="25.5">
      <c r="A531" s="24" t="s">
        <v>1046</v>
      </c>
      <c r="B531" s="43" t="s">
        <v>1047</v>
      </c>
      <c r="C531" s="115"/>
      <c r="D531" s="27"/>
      <c r="E531" s="26"/>
      <c r="G531" s="26"/>
      <c r="I531" s="26"/>
      <c r="K531" s="27"/>
      <c r="L531" s="127"/>
      <c r="M531" s="125">
        <f t="shared" si="114"/>
        <v>0</v>
      </c>
    </row>
    <row r="532" spans="1:13">
      <c r="A532" s="24" t="s">
        <v>1048</v>
      </c>
      <c r="B532" s="43" t="s">
        <v>1049</v>
      </c>
      <c r="C532" s="115"/>
      <c r="D532" s="27"/>
      <c r="E532" s="26"/>
      <c r="G532" s="26"/>
      <c r="I532" s="27"/>
      <c r="K532" s="27"/>
      <c r="L532" s="127"/>
      <c r="M532" s="125">
        <f t="shared" si="114"/>
        <v>0</v>
      </c>
    </row>
    <row r="533" spans="1:13">
      <c r="A533" s="24" t="s">
        <v>1050</v>
      </c>
      <c r="B533" s="43" t="s">
        <v>1051</v>
      </c>
      <c r="C533" s="115"/>
      <c r="D533" s="27"/>
      <c r="E533" s="26"/>
      <c r="G533" s="26"/>
      <c r="I533" s="27"/>
      <c r="K533" s="27"/>
      <c r="L533" s="127"/>
      <c r="M533" s="125">
        <f t="shared" si="114"/>
        <v>0</v>
      </c>
    </row>
    <row r="534" spans="1:13" ht="25.5">
      <c r="A534" s="24" t="s">
        <v>1052</v>
      </c>
      <c r="B534" s="43" t="s">
        <v>1053</v>
      </c>
      <c r="C534" s="109"/>
      <c r="D534" s="26"/>
      <c r="E534" s="26"/>
      <c r="G534" s="26"/>
      <c r="I534" s="27"/>
      <c r="K534" s="27"/>
      <c r="L534" s="127"/>
      <c r="M534" s="125">
        <f t="shared" si="114"/>
        <v>0</v>
      </c>
    </row>
    <row r="535" spans="1:13">
      <c r="A535" s="24" t="s">
        <v>1054</v>
      </c>
      <c r="B535" s="43" t="s">
        <v>1055</v>
      </c>
      <c r="C535" s="109"/>
      <c r="D535" s="26"/>
      <c r="E535" s="26"/>
      <c r="G535" s="26"/>
      <c r="I535" s="27"/>
      <c r="K535" s="27"/>
      <c r="L535" s="127"/>
      <c r="M535" s="125">
        <f t="shared" si="114"/>
        <v>0</v>
      </c>
    </row>
    <row r="536" spans="1:13">
      <c r="A536" s="7" t="s">
        <v>1056</v>
      </c>
      <c r="B536" s="8" t="s">
        <v>1057</v>
      </c>
      <c r="C536" s="105">
        <f>C537+C541-C547-C551</f>
        <v>0</v>
      </c>
      <c r="D536" s="9">
        <f>D537+D541-D547-D551</f>
        <v>0</v>
      </c>
      <c r="E536" s="9">
        <f>E537+E541-E547-E551</f>
        <v>0</v>
      </c>
      <c r="G536" s="9">
        <f>G537+G541-G547-G551</f>
        <v>0</v>
      </c>
      <c r="I536" s="17">
        <f t="shared" ref="I536:K536" si="117">I537+I541-I547-I551</f>
        <v>0</v>
      </c>
      <c r="K536" s="9">
        <f t="shared" si="117"/>
        <v>0</v>
      </c>
      <c r="L536" s="127"/>
      <c r="M536" s="125">
        <f t="shared" si="114"/>
        <v>0</v>
      </c>
    </row>
    <row r="537" spans="1:13">
      <c r="A537" s="7" t="s">
        <v>1058</v>
      </c>
      <c r="B537" s="8" t="s">
        <v>1059</v>
      </c>
      <c r="C537" s="105"/>
      <c r="D537" s="9"/>
      <c r="E537" s="9"/>
      <c r="G537" s="9"/>
      <c r="I537" s="17"/>
      <c r="K537" s="9"/>
      <c r="L537" s="127"/>
      <c r="M537" s="125">
        <f t="shared" si="114"/>
        <v>0</v>
      </c>
    </row>
    <row r="538" spans="1:13">
      <c r="A538" s="24" t="s">
        <v>1060</v>
      </c>
      <c r="B538" s="47" t="s">
        <v>1061</v>
      </c>
      <c r="C538" s="109"/>
      <c r="D538" s="26"/>
      <c r="E538" s="26"/>
      <c r="G538" s="26"/>
      <c r="I538" s="27"/>
      <c r="K538" s="27"/>
      <c r="L538" s="127"/>
      <c r="M538" s="125">
        <f t="shared" si="114"/>
        <v>0</v>
      </c>
    </row>
    <row r="539" spans="1:13">
      <c r="A539" s="24" t="s">
        <v>1062</v>
      </c>
      <c r="B539" s="47" t="s">
        <v>1063</v>
      </c>
      <c r="C539" s="109"/>
      <c r="D539" s="26"/>
      <c r="E539" s="26"/>
      <c r="G539" s="26"/>
      <c r="I539" s="27"/>
      <c r="K539" s="27"/>
      <c r="L539" s="127"/>
      <c r="M539" s="125">
        <f t="shared" si="114"/>
        <v>0</v>
      </c>
    </row>
    <row r="540" spans="1:13">
      <c r="A540" s="24" t="s">
        <v>1064</v>
      </c>
      <c r="B540" s="47" t="s">
        <v>1065</v>
      </c>
      <c r="C540" s="109"/>
      <c r="D540" s="26"/>
      <c r="E540" s="26"/>
      <c r="G540" s="26"/>
      <c r="I540" s="27"/>
      <c r="K540" s="27"/>
      <c r="L540" s="127"/>
      <c r="M540" s="125">
        <f t="shared" si="114"/>
        <v>0</v>
      </c>
    </row>
    <row r="541" spans="1:13">
      <c r="A541" s="7" t="s">
        <v>1066</v>
      </c>
      <c r="B541" s="8" t="s">
        <v>1067</v>
      </c>
      <c r="C541" s="105"/>
      <c r="D541" s="9"/>
      <c r="E541" s="9"/>
      <c r="G541" s="9"/>
      <c r="I541" s="17"/>
      <c r="K541" s="17"/>
      <c r="L541" s="127"/>
      <c r="M541" s="125">
        <f t="shared" si="114"/>
        <v>0</v>
      </c>
    </row>
    <row r="542" spans="1:13">
      <c r="A542" s="24" t="s">
        <v>1068</v>
      </c>
      <c r="B542" s="47" t="s">
        <v>1069</v>
      </c>
      <c r="C542" s="109"/>
      <c r="D542" s="26"/>
      <c r="E542" s="27"/>
      <c r="G542" s="26"/>
      <c r="I542" s="27"/>
      <c r="K542" s="27"/>
      <c r="L542" s="127"/>
      <c r="M542" s="125">
        <f t="shared" si="114"/>
        <v>0</v>
      </c>
    </row>
    <row r="543" spans="1:13" ht="25.5">
      <c r="A543" s="24" t="s">
        <v>1070</v>
      </c>
      <c r="B543" s="47" t="s">
        <v>1071</v>
      </c>
      <c r="C543" s="109"/>
      <c r="D543" s="26"/>
      <c r="E543" s="27"/>
      <c r="G543" s="26"/>
      <c r="I543" s="27"/>
      <c r="K543" s="27"/>
      <c r="L543" s="127"/>
      <c r="M543" s="125">
        <f t="shared" si="114"/>
        <v>0</v>
      </c>
    </row>
    <row r="544" spans="1:13" ht="25.5">
      <c r="A544" s="24" t="s">
        <v>1072</v>
      </c>
      <c r="B544" s="47" t="s">
        <v>1073</v>
      </c>
      <c r="C544" s="109"/>
      <c r="D544" s="26"/>
      <c r="E544" s="27"/>
      <c r="G544" s="26"/>
      <c r="I544" s="27"/>
      <c r="K544" s="27"/>
      <c r="L544" s="127"/>
      <c r="M544" s="125">
        <f t="shared" si="114"/>
        <v>0</v>
      </c>
    </row>
    <row r="545" spans="1:13">
      <c r="A545" s="24" t="s">
        <v>1074</v>
      </c>
      <c r="B545" s="47" t="s">
        <v>1075</v>
      </c>
      <c r="C545" s="109"/>
      <c r="D545" s="26"/>
      <c r="E545" s="27"/>
      <c r="G545" s="26"/>
      <c r="I545" s="27"/>
      <c r="K545" s="27"/>
      <c r="L545" s="127"/>
      <c r="M545" s="125">
        <f t="shared" si="114"/>
        <v>0</v>
      </c>
    </row>
    <row r="546" spans="1:13">
      <c r="A546" s="24" t="s">
        <v>1076</v>
      </c>
      <c r="B546" s="47" t="s">
        <v>1077</v>
      </c>
      <c r="C546" s="109"/>
      <c r="D546" s="26"/>
      <c r="E546" s="27"/>
      <c r="G546" s="26"/>
      <c r="I546" s="27"/>
      <c r="K546" s="27"/>
      <c r="L546" s="127"/>
      <c r="M546" s="125">
        <f t="shared" si="114"/>
        <v>0</v>
      </c>
    </row>
    <row r="547" spans="1:13">
      <c r="A547" s="7" t="s">
        <v>1078</v>
      </c>
      <c r="B547" s="8" t="s">
        <v>1079</v>
      </c>
      <c r="C547" s="105"/>
      <c r="D547" s="9"/>
      <c r="E547" s="17"/>
      <c r="G547" s="9"/>
      <c r="I547" s="17"/>
      <c r="K547" s="17"/>
      <c r="L547" s="127"/>
      <c r="M547" s="125">
        <f t="shared" si="114"/>
        <v>0</v>
      </c>
    </row>
    <row r="548" spans="1:13">
      <c r="A548" s="24" t="s">
        <v>1080</v>
      </c>
      <c r="B548" s="47" t="s">
        <v>1081</v>
      </c>
      <c r="C548" s="109"/>
      <c r="D548" s="26"/>
      <c r="E548" s="27"/>
      <c r="G548" s="26"/>
      <c r="I548" s="27"/>
      <c r="K548" s="27"/>
      <c r="L548" s="127"/>
      <c r="M548" s="125">
        <f t="shared" si="114"/>
        <v>0</v>
      </c>
    </row>
    <row r="549" spans="1:13">
      <c r="A549" s="24" t="s">
        <v>1082</v>
      </c>
      <c r="B549" s="47" t="s">
        <v>1083</v>
      </c>
      <c r="C549" s="109"/>
      <c r="D549" s="26"/>
      <c r="E549" s="27"/>
      <c r="G549" s="26"/>
      <c r="I549" s="27"/>
      <c r="K549" s="27"/>
      <c r="L549" s="127"/>
      <c r="M549" s="125">
        <f t="shared" si="114"/>
        <v>0</v>
      </c>
    </row>
    <row r="550" spans="1:13">
      <c r="A550" s="24" t="s">
        <v>1084</v>
      </c>
      <c r="B550" s="47" t="s">
        <v>1085</v>
      </c>
      <c r="C550" s="109"/>
      <c r="D550" s="26"/>
      <c r="E550" s="27"/>
      <c r="G550" s="26"/>
      <c r="I550" s="27"/>
      <c r="K550" s="27"/>
      <c r="L550" s="127"/>
      <c r="M550" s="125">
        <f t="shared" si="114"/>
        <v>0</v>
      </c>
    </row>
    <row r="551" spans="1:13">
      <c r="A551" s="7" t="s">
        <v>1086</v>
      </c>
      <c r="B551" s="8" t="s">
        <v>1087</v>
      </c>
      <c r="C551" s="105"/>
      <c r="D551" s="9"/>
      <c r="E551" s="17"/>
      <c r="G551" s="9"/>
      <c r="I551" s="17"/>
      <c r="K551" s="17"/>
      <c r="L551" s="127"/>
      <c r="M551" s="125">
        <f t="shared" si="114"/>
        <v>0</v>
      </c>
    </row>
    <row r="552" spans="1:13">
      <c r="A552" s="24" t="s">
        <v>1088</v>
      </c>
      <c r="B552" s="47" t="s">
        <v>1089</v>
      </c>
      <c r="C552" s="109"/>
      <c r="D552" s="26"/>
      <c r="E552" s="27"/>
      <c r="G552" s="26"/>
      <c r="I552" s="27"/>
      <c r="K552" s="27"/>
      <c r="L552" s="127"/>
      <c r="M552" s="125">
        <f t="shared" si="114"/>
        <v>0</v>
      </c>
    </row>
    <row r="553" spans="1:13">
      <c r="A553" s="24" t="s">
        <v>1090</v>
      </c>
      <c r="B553" s="47" t="s">
        <v>1091</v>
      </c>
      <c r="C553" s="109"/>
      <c r="D553" s="26"/>
      <c r="E553" s="177"/>
      <c r="G553" s="26"/>
      <c r="I553" s="27"/>
      <c r="K553" s="27"/>
      <c r="L553" s="127"/>
      <c r="M553" s="125">
        <f t="shared" si="114"/>
        <v>0</v>
      </c>
    </row>
    <row r="554" spans="1:13">
      <c r="A554" s="7" t="s">
        <v>1092</v>
      </c>
      <c r="B554" s="8" t="s">
        <v>1093</v>
      </c>
      <c r="C554" s="105">
        <f>C555-C556</f>
        <v>0</v>
      </c>
      <c r="D554" s="9">
        <f>D555-D556</f>
        <v>0</v>
      </c>
      <c r="E554" s="175">
        <f>E555-E556</f>
        <v>0</v>
      </c>
      <c r="G554" s="9">
        <f>G555-G556</f>
        <v>0</v>
      </c>
      <c r="I554" s="9">
        <f t="shared" ref="I554:K554" si="118">I555-I556</f>
        <v>0</v>
      </c>
      <c r="K554" s="9">
        <f t="shared" si="118"/>
        <v>0</v>
      </c>
      <c r="L554" s="127"/>
      <c r="M554" s="125">
        <f t="shared" si="114"/>
        <v>0</v>
      </c>
    </row>
    <row r="555" spans="1:13">
      <c r="A555" s="44" t="s">
        <v>1094</v>
      </c>
      <c r="B555" s="60" t="s">
        <v>1095</v>
      </c>
      <c r="C555" s="114"/>
      <c r="D555" s="46"/>
      <c r="E555" s="174"/>
      <c r="G555" s="46"/>
      <c r="I555" s="46"/>
      <c r="K555" s="46"/>
      <c r="L555" s="127"/>
      <c r="M555" s="125">
        <f t="shared" si="114"/>
        <v>0</v>
      </c>
    </row>
    <row r="556" spans="1:13">
      <c r="A556" s="44" t="s">
        <v>1096</v>
      </c>
      <c r="B556" s="60" t="s">
        <v>1097</v>
      </c>
      <c r="C556" s="114"/>
      <c r="D556" s="46"/>
      <c r="E556" s="174"/>
      <c r="G556" s="46"/>
      <c r="I556" s="46"/>
      <c r="K556" s="46"/>
      <c r="L556" s="127"/>
      <c r="M556" s="125">
        <f t="shared" si="114"/>
        <v>0</v>
      </c>
    </row>
    <row r="557" spans="1:13">
      <c r="A557" s="7" t="s">
        <v>1098</v>
      </c>
      <c r="B557" s="8" t="s">
        <v>1099</v>
      </c>
      <c r="C557" s="105">
        <f>C558-C588</f>
        <v>-104406.51</v>
      </c>
      <c r="D557" s="9">
        <f>D558-D588</f>
        <v>0</v>
      </c>
      <c r="E557" s="175">
        <f>E558-E588</f>
        <v>-62133.649999999994</v>
      </c>
      <c r="G557" s="9">
        <f>G558-G588</f>
        <v>0</v>
      </c>
      <c r="I557" s="9">
        <f t="shared" ref="I557:K557" si="119">I558-I588</f>
        <v>-49913.47</v>
      </c>
      <c r="K557" s="9">
        <f t="shared" si="119"/>
        <v>-69713.129999999976</v>
      </c>
      <c r="L557" s="127"/>
      <c r="M557" s="125">
        <f t="shared" si="114"/>
        <v>-69713.129999999976</v>
      </c>
    </row>
    <row r="558" spans="1:13">
      <c r="A558" s="7" t="s">
        <v>1100</v>
      </c>
      <c r="B558" s="8" t="s">
        <v>1101</v>
      </c>
      <c r="C558" s="105">
        <f>C559+C560</f>
        <v>3298</v>
      </c>
      <c r="D558" s="9">
        <f>D559+D560</f>
        <v>0</v>
      </c>
      <c r="E558" s="175">
        <f>E559+E560</f>
        <v>8300.41</v>
      </c>
      <c r="G558" s="9">
        <f>G559+G560</f>
        <v>0</v>
      </c>
      <c r="I558" s="9">
        <f t="shared" ref="I558:K558" si="120">I559+I560</f>
        <v>3318</v>
      </c>
      <c r="K558" s="9">
        <f t="shared" si="120"/>
        <v>24767.200000000041</v>
      </c>
      <c r="L558" s="127"/>
      <c r="M558" s="125">
        <f t="shared" si="114"/>
        <v>24767.200000000041</v>
      </c>
    </row>
    <row r="559" spans="1:13">
      <c r="A559" s="44" t="s">
        <v>1102</v>
      </c>
      <c r="B559" s="45" t="s">
        <v>1103</v>
      </c>
      <c r="C559" s="114"/>
      <c r="D559" s="46"/>
      <c r="E559" s="174">
        <v>1741</v>
      </c>
      <c r="F559" s="62" t="s">
        <v>1346</v>
      </c>
      <c r="G559" s="46"/>
      <c r="I559" s="46"/>
      <c r="K559" s="46"/>
      <c r="L559" s="127"/>
      <c r="M559" s="125">
        <f t="shared" si="114"/>
        <v>0</v>
      </c>
    </row>
    <row r="560" spans="1:13">
      <c r="A560" s="7" t="s">
        <v>1104</v>
      </c>
      <c r="B560" s="10" t="s">
        <v>1105</v>
      </c>
      <c r="C560" s="105">
        <f>C561+C562</f>
        <v>3298</v>
      </c>
      <c r="D560" s="9">
        <f>D561+D562</f>
        <v>0</v>
      </c>
      <c r="E560" s="9">
        <f>E561+E562</f>
        <v>6559.41</v>
      </c>
      <c r="G560" s="9">
        <f>G561+G562</f>
        <v>0</v>
      </c>
      <c r="I560" s="9">
        <f t="shared" ref="I560:K560" si="121">I561+I562</f>
        <v>3318</v>
      </c>
      <c r="K560" s="9">
        <f t="shared" si="121"/>
        <v>24767.200000000041</v>
      </c>
      <c r="L560" s="127"/>
      <c r="M560" s="125">
        <f t="shared" si="114"/>
        <v>24767.200000000041</v>
      </c>
    </row>
    <row r="561" spans="1:13">
      <c r="A561" s="44" t="s">
        <v>1106</v>
      </c>
      <c r="B561" s="50" t="s">
        <v>1107</v>
      </c>
      <c r="C561" s="114"/>
      <c r="D561" s="46"/>
      <c r="E561" s="46"/>
      <c r="G561" s="46"/>
      <c r="I561" s="46"/>
      <c r="K561" s="46"/>
      <c r="L561" s="127"/>
      <c r="M561" s="125">
        <f t="shared" si="114"/>
        <v>0</v>
      </c>
    </row>
    <row r="562" spans="1:13">
      <c r="A562" s="7" t="s">
        <v>1108</v>
      </c>
      <c r="B562" s="11" t="s">
        <v>1109</v>
      </c>
      <c r="C562" s="105">
        <f>C563+C564+C567</f>
        <v>3298</v>
      </c>
      <c r="D562" s="9">
        <f>D563+D564+D567</f>
        <v>0</v>
      </c>
      <c r="E562" s="9">
        <f>E563+E564+E567</f>
        <v>6559.41</v>
      </c>
      <c r="G562" s="9">
        <f>G563+G564+G567</f>
        <v>0</v>
      </c>
      <c r="I562" s="9">
        <f t="shared" ref="I562:K562" si="122">I563+I564+I567</f>
        <v>3318</v>
      </c>
      <c r="K562" s="9">
        <f t="shared" si="122"/>
        <v>24767.200000000041</v>
      </c>
      <c r="L562" s="127"/>
      <c r="M562" s="125">
        <f t="shared" si="114"/>
        <v>24767.200000000041</v>
      </c>
    </row>
    <row r="563" spans="1:13" ht="25.5">
      <c r="A563" s="24" t="s">
        <v>1110</v>
      </c>
      <c r="B563" s="25" t="s">
        <v>1111</v>
      </c>
      <c r="C563" s="109"/>
      <c r="D563" s="26"/>
      <c r="E563" s="26"/>
      <c r="G563" s="26"/>
      <c r="I563" s="26"/>
      <c r="K563" s="26"/>
      <c r="L563" s="127"/>
      <c r="M563" s="125">
        <f t="shared" si="114"/>
        <v>0</v>
      </c>
    </row>
    <row r="564" spans="1:13" ht="25.5">
      <c r="A564" s="7" t="s">
        <v>1112</v>
      </c>
      <c r="B564" s="12" t="s">
        <v>1113</v>
      </c>
      <c r="C564" s="105">
        <f>C565+C566</f>
        <v>0</v>
      </c>
      <c r="D564" s="9">
        <f>D565+D566</f>
        <v>0</v>
      </c>
      <c r="E564" s="9">
        <f>E565+E566</f>
        <v>0</v>
      </c>
      <c r="G564" s="9">
        <f>G565+G566</f>
        <v>0</v>
      </c>
      <c r="I564" s="9">
        <f t="shared" ref="I564:K564" si="123">I565+I566</f>
        <v>0</v>
      </c>
      <c r="K564" s="9">
        <f t="shared" si="123"/>
        <v>0</v>
      </c>
      <c r="L564" s="127"/>
      <c r="M564" s="125">
        <f t="shared" si="114"/>
        <v>0</v>
      </c>
    </row>
    <row r="565" spans="1:13" ht="38.25">
      <c r="A565" s="28" t="s">
        <v>1114</v>
      </c>
      <c r="B565" s="29" t="s">
        <v>1115</v>
      </c>
      <c r="C565" s="110"/>
      <c r="D565" s="30"/>
      <c r="E565" s="30"/>
      <c r="G565" s="30"/>
      <c r="I565" s="30"/>
      <c r="K565" s="30"/>
      <c r="L565" s="127"/>
      <c r="M565" s="125">
        <f t="shared" si="114"/>
        <v>0</v>
      </c>
    </row>
    <row r="566" spans="1:13" ht="25.5">
      <c r="A566" s="28" t="s">
        <v>1116</v>
      </c>
      <c r="B566" s="29" t="s">
        <v>1117</v>
      </c>
      <c r="C566" s="110"/>
      <c r="D566" s="30"/>
      <c r="E566" s="30"/>
      <c r="G566" s="30"/>
      <c r="I566" s="30"/>
      <c r="K566" s="48"/>
      <c r="L566" s="127"/>
      <c r="M566" s="125">
        <f t="shared" si="114"/>
        <v>0</v>
      </c>
    </row>
    <row r="567" spans="1:13">
      <c r="A567" s="7" t="s">
        <v>1118</v>
      </c>
      <c r="B567" s="12" t="s">
        <v>1119</v>
      </c>
      <c r="C567" s="105">
        <f>C568+C569+C570+C571+C572+C573+C574</f>
        <v>3298</v>
      </c>
      <c r="D567" s="9">
        <f>D568+D569+D570+D571+D572+D573+D574</f>
        <v>0</v>
      </c>
      <c r="E567" s="9">
        <f>E568+E569+E570+E571+E572+E573+E574</f>
        <v>6559.41</v>
      </c>
      <c r="G567" s="9">
        <f>G568+G569+G570+G571+G572+G573+G574</f>
        <v>0</v>
      </c>
      <c r="I567" s="9">
        <f t="shared" ref="I567:K567" si="124">I568+I569+I570+I571+I572+I573+I574</f>
        <v>3318</v>
      </c>
      <c r="K567" s="9">
        <f t="shared" si="124"/>
        <v>24767.200000000041</v>
      </c>
      <c r="L567" s="127"/>
      <c r="M567" s="125">
        <f t="shared" si="114"/>
        <v>24767.200000000041</v>
      </c>
    </row>
    <row r="568" spans="1:13" ht="25.5">
      <c r="A568" s="24" t="s">
        <v>1120</v>
      </c>
      <c r="B568" s="34" t="s">
        <v>1121</v>
      </c>
      <c r="C568" s="109"/>
      <c r="D568" s="26"/>
      <c r="E568" s="26"/>
      <c r="G568" s="26"/>
      <c r="I568" s="26"/>
      <c r="K568" s="27"/>
      <c r="L568" s="127"/>
      <c r="M568" s="125">
        <f t="shared" si="114"/>
        <v>0</v>
      </c>
    </row>
    <row r="569" spans="1:13" ht="25.5">
      <c r="A569" s="24" t="s">
        <v>1122</v>
      </c>
      <c r="B569" s="34" t="s">
        <v>1123</v>
      </c>
      <c r="C569" s="109"/>
      <c r="D569" s="26"/>
      <c r="E569" s="26"/>
      <c r="G569" s="26"/>
      <c r="I569" s="26"/>
      <c r="K569" s="67">
        <v>21449.200000000041</v>
      </c>
      <c r="L569" s="127" t="s">
        <v>1897</v>
      </c>
      <c r="M569" s="125">
        <f t="shared" si="114"/>
        <v>21449.200000000041</v>
      </c>
    </row>
    <row r="570" spans="1:13" ht="25.5">
      <c r="A570" s="24" t="s">
        <v>1124</v>
      </c>
      <c r="B570" s="34" t="s">
        <v>1125</v>
      </c>
      <c r="C570" s="109"/>
      <c r="D570" s="26"/>
      <c r="E570" s="27"/>
      <c r="G570" s="26"/>
      <c r="I570" s="26"/>
      <c r="K570" s="27"/>
      <c r="L570" s="127"/>
      <c r="M570" s="125">
        <f t="shared" si="114"/>
        <v>0</v>
      </c>
    </row>
    <row r="571" spans="1:13" ht="25.5">
      <c r="A571" s="24" t="s">
        <v>1126</v>
      </c>
      <c r="B571" s="34" t="s">
        <v>1127</v>
      </c>
      <c r="C571" s="109"/>
      <c r="D571" s="26"/>
      <c r="E571" s="27"/>
      <c r="G571" s="26"/>
      <c r="I571" s="26"/>
      <c r="K571" s="27"/>
      <c r="L571" s="127"/>
      <c r="M571" s="125">
        <f t="shared" si="114"/>
        <v>0</v>
      </c>
    </row>
    <row r="572" spans="1:13" ht="38.25">
      <c r="A572" s="24" t="s">
        <v>1128</v>
      </c>
      <c r="B572" s="34" t="s">
        <v>1129</v>
      </c>
      <c r="C572" s="109"/>
      <c r="D572" s="26"/>
      <c r="E572" s="27"/>
      <c r="G572" s="26"/>
      <c r="I572" s="26"/>
      <c r="K572" s="27"/>
      <c r="L572" s="127"/>
      <c r="M572" s="125">
        <f t="shared" si="114"/>
        <v>0</v>
      </c>
    </row>
    <row r="573" spans="1:13" ht="25.5">
      <c r="A573" s="24" t="s">
        <v>1130</v>
      </c>
      <c r="B573" s="34" t="s">
        <v>1131</v>
      </c>
      <c r="C573" s="109">
        <v>3298</v>
      </c>
      <c r="D573" s="26"/>
      <c r="E573" s="27"/>
      <c r="G573" s="26"/>
      <c r="I573" s="26"/>
      <c r="K573" s="26"/>
      <c r="L573" s="127"/>
      <c r="M573" s="125">
        <f t="shared" si="114"/>
        <v>0</v>
      </c>
    </row>
    <row r="574" spans="1:13">
      <c r="A574" s="35" t="s">
        <v>1132</v>
      </c>
      <c r="B574" s="92" t="s">
        <v>1133</v>
      </c>
      <c r="C574" s="112">
        <v>0</v>
      </c>
      <c r="D574" s="37">
        <v>0</v>
      </c>
      <c r="E574" s="37">
        <v>6559.41</v>
      </c>
      <c r="G574" s="37"/>
      <c r="I574" s="37">
        <v>3318</v>
      </c>
      <c r="K574" s="37">
        <v>3318</v>
      </c>
      <c r="L574" s="127"/>
      <c r="M574" s="125">
        <f t="shared" si="114"/>
        <v>3318</v>
      </c>
    </row>
    <row r="575" spans="1:13">
      <c r="A575" s="7" t="s">
        <v>1134</v>
      </c>
      <c r="B575" s="11" t="s">
        <v>1135</v>
      </c>
      <c r="C575" s="105">
        <f>C576+C577</f>
        <v>0</v>
      </c>
      <c r="D575" s="9">
        <f>D576+D577</f>
        <v>0</v>
      </c>
      <c r="E575" s="175">
        <f>E576+E577</f>
        <v>0</v>
      </c>
      <c r="G575" s="9">
        <f>G576+G577</f>
        <v>0</v>
      </c>
      <c r="I575" s="9">
        <f t="shared" ref="I575:K575" si="125">I576+I577</f>
        <v>0</v>
      </c>
      <c r="K575" s="9">
        <f t="shared" si="125"/>
        <v>0</v>
      </c>
      <c r="L575" s="127"/>
      <c r="M575" s="125">
        <f t="shared" si="114"/>
        <v>0</v>
      </c>
    </row>
    <row r="576" spans="1:13" ht="25.5">
      <c r="A576" s="18" t="s">
        <v>1136</v>
      </c>
      <c r="B576" s="19" t="s">
        <v>1137</v>
      </c>
      <c r="C576" s="113"/>
      <c r="D576" s="20"/>
      <c r="E576" s="42"/>
      <c r="G576" s="20"/>
      <c r="I576" s="20"/>
      <c r="K576" s="42"/>
      <c r="L576" s="127"/>
      <c r="M576" s="125">
        <f t="shared" si="114"/>
        <v>0</v>
      </c>
    </row>
    <row r="577" spans="1:13">
      <c r="A577" s="7" t="s">
        <v>1138</v>
      </c>
      <c r="B577" s="12" t="s">
        <v>1139</v>
      </c>
      <c r="C577" s="105"/>
      <c r="D577" s="9"/>
      <c r="E577" s="17"/>
      <c r="G577" s="9"/>
      <c r="I577" s="17"/>
      <c r="K577" s="17"/>
      <c r="L577" s="127"/>
      <c r="M577" s="125">
        <f t="shared" si="114"/>
        <v>0</v>
      </c>
    </row>
    <row r="578" spans="1:13" ht="25.5">
      <c r="A578" s="18" t="s">
        <v>1140</v>
      </c>
      <c r="B578" s="71" t="s">
        <v>1141</v>
      </c>
      <c r="C578" s="113"/>
      <c r="D578" s="20"/>
      <c r="E578" s="42"/>
      <c r="G578" s="20"/>
      <c r="I578" s="42"/>
      <c r="K578" s="42"/>
      <c r="L578" s="127"/>
      <c r="M578" s="125">
        <f t="shared" si="114"/>
        <v>0</v>
      </c>
    </row>
    <row r="579" spans="1:13" ht="25.5">
      <c r="A579" s="18" t="s">
        <v>1142</v>
      </c>
      <c r="B579" s="71" t="s">
        <v>1143</v>
      </c>
      <c r="C579" s="113"/>
      <c r="D579" s="20"/>
      <c r="E579" s="42"/>
      <c r="G579" s="20"/>
      <c r="I579" s="42"/>
      <c r="K579" s="42"/>
      <c r="L579" s="127"/>
      <c r="M579" s="125">
        <f t="shared" si="114"/>
        <v>0</v>
      </c>
    </row>
    <row r="580" spans="1:13" ht="25.5">
      <c r="A580" s="18" t="s">
        <v>1144</v>
      </c>
      <c r="B580" s="71" t="s">
        <v>1145</v>
      </c>
      <c r="C580" s="113"/>
      <c r="D580" s="20"/>
      <c r="E580" s="42"/>
      <c r="G580" s="20"/>
      <c r="I580" s="42"/>
      <c r="K580" s="42"/>
      <c r="L580" s="127"/>
      <c r="M580" s="125">
        <f t="shared" ref="M580:M627" si="126">K580-G580</f>
        <v>0</v>
      </c>
    </row>
    <row r="581" spans="1:13" ht="25.5">
      <c r="A581" s="18" t="s">
        <v>1146</v>
      </c>
      <c r="B581" s="71" t="s">
        <v>1147</v>
      </c>
      <c r="C581" s="113"/>
      <c r="D581" s="20"/>
      <c r="E581" s="42"/>
      <c r="G581" s="20"/>
      <c r="I581" s="42"/>
      <c r="K581" s="42"/>
      <c r="L581" s="127"/>
      <c r="M581" s="125">
        <f t="shared" si="126"/>
        <v>0</v>
      </c>
    </row>
    <row r="582" spans="1:13" ht="38.25">
      <c r="A582" s="18" t="s">
        <v>1148</v>
      </c>
      <c r="B582" s="71" t="s">
        <v>1149</v>
      </c>
      <c r="C582" s="113"/>
      <c r="D582" s="20"/>
      <c r="E582" s="42"/>
      <c r="G582" s="20"/>
      <c r="I582" s="42"/>
      <c r="K582" s="42"/>
      <c r="L582" s="127"/>
      <c r="M582" s="125">
        <f t="shared" si="126"/>
        <v>0</v>
      </c>
    </row>
    <row r="583" spans="1:13" ht="25.5">
      <c r="A583" s="18" t="s">
        <v>1150</v>
      </c>
      <c r="B583" s="71" t="s">
        <v>1151</v>
      </c>
      <c r="C583" s="113"/>
      <c r="D583" s="20"/>
      <c r="E583" s="42"/>
      <c r="G583" s="20"/>
      <c r="I583" s="42"/>
      <c r="K583" s="42"/>
      <c r="L583" s="127"/>
      <c r="M583" s="125">
        <f t="shared" si="126"/>
        <v>0</v>
      </c>
    </row>
    <row r="584" spans="1:13">
      <c r="A584" s="24" t="s">
        <v>1152</v>
      </c>
      <c r="B584" s="34" t="s">
        <v>1153</v>
      </c>
      <c r="C584" s="109"/>
      <c r="D584" s="26"/>
      <c r="E584" s="27"/>
      <c r="G584" s="26"/>
      <c r="I584" s="26"/>
      <c r="K584" s="27"/>
      <c r="L584" s="127"/>
      <c r="M584" s="125">
        <f t="shared" si="126"/>
        <v>0</v>
      </c>
    </row>
    <row r="585" spans="1:13">
      <c r="A585" s="44" t="s">
        <v>1154</v>
      </c>
      <c r="B585" s="50" t="s">
        <v>1155</v>
      </c>
      <c r="C585" s="114"/>
      <c r="D585" s="46"/>
      <c r="E585" s="174">
        <v>2.37</v>
      </c>
      <c r="G585" s="46"/>
      <c r="I585" s="46"/>
      <c r="K585" s="46"/>
      <c r="L585" s="127"/>
      <c r="M585" s="125">
        <f t="shared" si="126"/>
        <v>0</v>
      </c>
    </row>
    <row r="586" spans="1:13">
      <c r="A586" s="7" t="s">
        <v>1156</v>
      </c>
      <c r="B586" s="8" t="s">
        <v>1157</v>
      </c>
      <c r="C586" s="105">
        <f>C587+C588</f>
        <v>107704.51</v>
      </c>
      <c r="D586" s="9">
        <f>D587+D588</f>
        <v>0</v>
      </c>
      <c r="E586" s="175">
        <f>E587+E588</f>
        <v>70434.06</v>
      </c>
      <c r="G586" s="9">
        <f>G587+G588</f>
        <v>0</v>
      </c>
      <c r="I586" s="9">
        <f t="shared" ref="I586:K586" si="127">I587+I588</f>
        <v>53231.47</v>
      </c>
      <c r="K586" s="9">
        <f t="shared" si="127"/>
        <v>94480.330000000016</v>
      </c>
      <c r="L586" s="127"/>
      <c r="M586" s="125">
        <f t="shared" si="126"/>
        <v>94480.330000000016</v>
      </c>
    </row>
    <row r="587" spans="1:13">
      <c r="A587" s="44" t="s">
        <v>1158</v>
      </c>
      <c r="B587" s="45" t="s">
        <v>1159</v>
      </c>
      <c r="C587" s="114"/>
      <c r="D587" s="46"/>
      <c r="E587" s="174"/>
      <c r="G587" s="46"/>
      <c r="I587" s="46"/>
      <c r="K587" s="46"/>
      <c r="L587" s="127"/>
      <c r="M587" s="125">
        <f t="shared" si="126"/>
        <v>0</v>
      </c>
    </row>
    <row r="588" spans="1:13">
      <c r="A588" s="7" t="s">
        <v>1160</v>
      </c>
      <c r="B588" s="10" t="s">
        <v>1161</v>
      </c>
      <c r="C588" s="105">
        <f>C589+C590+C591</f>
        <v>107704.51</v>
      </c>
      <c r="D588" s="9">
        <f>D589+D590+D591</f>
        <v>0</v>
      </c>
      <c r="E588" s="175">
        <f>E589+E590+E591</f>
        <v>70434.06</v>
      </c>
      <c r="G588" s="9">
        <f>G589+G590+G591</f>
        <v>0</v>
      </c>
      <c r="I588" s="9">
        <f t="shared" ref="I588:K588" si="128">I589+I590+I591</f>
        <v>53231.47</v>
      </c>
      <c r="K588" s="9">
        <f t="shared" si="128"/>
        <v>94480.330000000016</v>
      </c>
      <c r="L588" s="127"/>
      <c r="M588" s="125">
        <f t="shared" si="126"/>
        <v>94480.330000000016</v>
      </c>
    </row>
    <row r="589" spans="1:13">
      <c r="A589" s="44" t="s">
        <v>1162</v>
      </c>
      <c r="B589" s="50" t="s">
        <v>1163</v>
      </c>
      <c r="C589" s="114">
        <v>4157.03</v>
      </c>
      <c r="D589" s="46"/>
      <c r="E589" s="174">
        <v>5502.73</v>
      </c>
      <c r="G589" s="46"/>
      <c r="I589" s="46"/>
      <c r="K589" s="46">
        <v>0</v>
      </c>
      <c r="L589" s="127"/>
      <c r="M589" s="125">
        <f t="shared" si="126"/>
        <v>0</v>
      </c>
    </row>
    <row r="590" spans="1:13">
      <c r="A590" s="44" t="s">
        <v>1164</v>
      </c>
      <c r="B590" s="50" t="s">
        <v>1165</v>
      </c>
      <c r="C590" s="114"/>
      <c r="D590" s="46"/>
      <c r="E590" s="174"/>
      <c r="G590" s="46"/>
      <c r="I590" s="46">
        <v>22687.38</v>
      </c>
      <c r="J590" s="64" t="s">
        <v>1535</v>
      </c>
      <c r="K590" s="46">
        <v>22687.38</v>
      </c>
      <c r="L590" s="127"/>
      <c r="M590" s="125">
        <f t="shared" si="126"/>
        <v>22687.38</v>
      </c>
    </row>
    <row r="591" spans="1:13">
      <c r="A591" s="7" t="s">
        <v>1166</v>
      </c>
      <c r="B591" s="11" t="s">
        <v>1167</v>
      </c>
      <c r="C591" s="105">
        <f>C592+C595</f>
        <v>103547.48</v>
      </c>
      <c r="D591" s="9">
        <f>D592+D595</f>
        <v>0</v>
      </c>
      <c r="E591" s="175">
        <f>E592+E595</f>
        <v>64931.33</v>
      </c>
      <c r="G591" s="9">
        <f>G592+G595</f>
        <v>0</v>
      </c>
      <c r="I591" s="9">
        <f t="shared" ref="I591:K591" si="129">I592+I595</f>
        <v>30544.090000000004</v>
      </c>
      <c r="K591" s="9">
        <f t="shared" si="129"/>
        <v>71792.950000000012</v>
      </c>
      <c r="L591" s="127"/>
      <c r="M591" s="125">
        <f t="shared" si="126"/>
        <v>71792.950000000012</v>
      </c>
    </row>
    <row r="592" spans="1:13" ht="25.5">
      <c r="A592" s="7" t="s">
        <v>1168</v>
      </c>
      <c r="B592" s="12" t="s">
        <v>1169</v>
      </c>
      <c r="C592" s="105"/>
      <c r="D592" s="9"/>
      <c r="E592" s="175"/>
      <c r="G592" s="9"/>
      <c r="I592" s="9"/>
      <c r="K592" s="9"/>
      <c r="L592" s="127"/>
      <c r="M592" s="125">
        <f t="shared" si="126"/>
        <v>0</v>
      </c>
    </row>
    <row r="593" spans="1:13" ht="38.25">
      <c r="A593" s="72" t="s">
        <v>1170</v>
      </c>
      <c r="B593" s="93" t="s">
        <v>1171</v>
      </c>
      <c r="C593" s="119"/>
      <c r="D593" s="74"/>
      <c r="E593" s="176"/>
      <c r="G593" s="74"/>
      <c r="I593" s="74"/>
      <c r="K593" s="74"/>
      <c r="L593" s="127"/>
      <c r="M593" s="125">
        <f t="shared" si="126"/>
        <v>0</v>
      </c>
    </row>
    <row r="594" spans="1:13" ht="25.5">
      <c r="A594" s="72" t="s">
        <v>1172</v>
      </c>
      <c r="B594" s="93" t="s">
        <v>1173</v>
      </c>
      <c r="C594" s="119"/>
      <c r="D594" s="74"/>
      <c r="E594" s="176"/>
      <c r="G594" s="74"/>
      <c r="I594" s="74"/>
      <c r="K594" s="74"/>
      <c r="L594" s="127"/>
      <c r="M594" s="125">
        <f t="shared" si="126"/>
        <v>0</v>
      </c>
    </row>
    <row r="595" spans="1:13">
      <c r="A595" s="7" t="s">
        <v>1174</v>
      </c>
      <c r="B595" s="12" t="s">
        <v>1175</v>
      </c>
      <c r="C595" s="105">
        <f>C596+C597+C601+C602+C603+C604+C605</f>
        <v>103547.48</v>
      </c>
      <c r="D595" s="9">
        <f>D596+D597+D601+D602+D603+D604+D605</f>
        <v>0</v>
      </c>
      <c r="E595" s="175">
        <f>E596+E597+E601+E602+E603+E604+E605</f>
        <v>64931.33</v>
      </c>
      <c r="G595" s="9">
        <f>G596+G597+G601+G602+G603+G604+G605</f>
        <v>0</v>
      </c>
      <c r="I595" s="9">
        <f t="shared" ref="I595:K595" si="130">I596+I597+I601+I602+I603+I604+I605</f>
        <v>30544.090000000004</v>
      </c>
      <c r="K595" s="9">
        <f t="shared" si="130"/>
        <v>71792.950000000012</v>
      </c>
      <c r="L595" s="127"/>
      <c r="M595" s="125">
        <f t="shared" si="126"/>
        <v>71792.950000000012</v>
      </c>
    </row>
    <row r="596" spans="1:13" ht="25.5">
      <c r="A596" s="24" t="s">
        <v>1176</v>
      </c>
      <c r="B596" s="94" t="s">
        <v>1177</v>
      </c>
      <c r="C596" s="109"/>
      <c r="D596" s="26"/>
      <c r="E596" s="177"/>
      <c r="G596" s="26"/>
      <c r="I596" s="26"/>
      <c r="K596" s="26"/>
      <c r="L596" s="127"/>
      <c r="M596" s="125">
        <f t="shared" si="126"/>
        <v>0</v>
      </c>
    </row>
    <row r="597" spans="1:13" ht="25.5">
      <c r="A597" s="7" t="s">
        <v>1178</v>
      </c>
      <c r="B597" s="95" t="s">
        <v>1179</v>
      </c>
      <c r="C597" s="105">
        <f>C598+C599+C600</f>
        <v>36776.03</v>
      </c>
      <c r="D597" s="9">
        <f>D598+D599+D600</f>
        <v>0</v>
      </c>
      <c r="E597" s="175">
        <f>E598+E599+E600</f>
        <v>11971.73</v>
      </c>
      <c r="G597" s="9">
        <f>G598+G599+G600</f>
        <v>0</v>
      </c>
      <c r="I597" s="9">
        <f t="shared" ref="I597:K597" si="131">I598+I599+I600</f>
        <v>20090.490000000002</v>
      </c>
      <c r="K597" s="9">
        <f t="shared" si="131"/>
        <v>20090.490000000002</v>
      </c>
      <c r="L597" s="127"/>
      <c r="M597" s="125">
        <f t="shared" si="126"/>
        <v>20090.490000000002</v>
      </c>
    </row>
    <row r="598" spans="1:13" ht="25.5">
      <c r="A598" s="24" t="s">
        <v>1180</v>
      </c>
      <c r="B598" s="96" t="s">
        <v>1181</v>
      </c>
      <c r="C598" s="109"/>
      <c r="D598" s="26"/>
      <c r="E598" s="177"/>
      <c r="G598" s="26"/>
      <c r="I598" s="26"/>
      <c r="K598" s="26"/>
      <c r="L598" s="127"/>
      <c r="M598" s="125">
        <f t="shared" si="126"/>
        <v>0</v>
      </c>
    </row>
    <row r="599" spans="1:13" ht="25.5">
      <c r="A599" s="24" t="s">
        <v>1182</v>
      </c>
      <c r="B599" s="96" t="s">
        <v>1183</v>
      </c>
      <c r="C599" s="109"/>
      <c r="D599" s="26"/>
      <c r="E599" s="177"/>
      <c r="G599" s="26"/>
      <c r="I599" s="26"/>
      <c r="K599" s="27"/>
      <c r="L599" s="127"/>
      <c r="M599" s="125">
        <f t="shared" si="126"/>
        <v>0</v>
      </c>
    </row>
    <row r="600" spans="1:13" ht="30">
      <c r="A600" s="24" t="s">
        <v>1341</v>
      </c>
      <c r="B600" s="96" t="s">
        <v>1184</v>
      </c>
      <c r="C600" s="109">
        <v>36776.03</v>
      </c>
      <c r="D600" s="26"/>
      <c r="E600" s="177">
        <v>11971.73</v>
      </c>
      <c r="G600" s="26"/>
      <c r="I600" s="26">
        <v>20090.490000000002</v>
      </c>
      <c r="J600" s="299" t="s">
        <v>1520</v>
      </c>
      <c r="K600" s="26">
        <v>20090.490000000002</v>
      </c>
      <c r="L600" s="127" t="s">
        <v>1889</v>
      </c>
      <c r="M600" s="125">
        <f t="shared" si="126"/>
        <v>20090.490000000002</v>
      </c>
    </row>
    <row r="601" spans="1:13" ht="25.5">
      <c r="A601" s="24" t="s">
        <v>1185</v>
      </c>
      <c r="B601" s="94" t="s">
        <v>1186</v>
      </c>
      <c r="C601" s="109"/>
      <c r="D601" s="26"/>
      <c r="E601" s="177"/>
      <c r="G601" s="26"/>
      <c r="I601" s="26"/>
      <c r="K601" s="27"/>
      <c r="L601" s="127"/>
      <c r="M601" s="125">
        <f t="shared" si="126"/>
        <v>0</v>
      </c>
    </row>
    <row r="602" spans="1:13" ht="25.5">
      <c r="A602" s="24" t="s">
        <v>1187</v>
      </c>
      <c r="B602" s="94" t="s">
        <v>1188</v>
      </c>
      <c r="C602" s="109"/>
      <c r="D602" s="26"/>
      <c r="E602" s="177"/>
      <c r="G602" s="26"/>
      <c r="I602" s="26"/>
      <c r="K602" s="27"/>
      <c r="L602" s="127"/>
      <c r="M602" s="125">
        <f t="shared" si="126"/>
        <v>0</v>
      </c>
    </row>
    <row r="603" spans="1:13" ht="38.25">
      <c r="A603" s="24" t="s">
        <v>1189</v>
      </c>
      <c r="B603" s="94" t="s">
        <v>1190</v>
      </c>
      <c r="C603" s="109"/>
      <c r="D603" s="26"/>
      <c r="E603" s="177"/>
      <c r="G603" s="26"/>
      <c r="I603" s="26"/>
      <c r="K603" s="26">
        <v>8476.17</v>
      </c>
      <c r="L603" s="127"/>
      <c r="M603" s="125">
        <f t="shared" si="126"/>
        <v>8476.17</v>
      </c>
    </row>
    <row r="604" spans="1:13" ht="30">
      <c r="A604" s="24" t="s">
        <v>1191</v>
      </c>
      <c r="B604" s="94" t="s">
        <v>1192</v>
      </c>
      <c r="C604" s="109">
        <v>2638.59</v>
      </c>
      <c r="D604" s="26"/>
      <c r="E604" s="177">
        <v>1133.3699999999999</v>
      </c>
      <c r="G604" s="26"/>
      <c r="I604" s="26">
        <f>9413.6-3600</f>
        <v>5813.6</v>
      </c>
      <c r="J604" s="64" t="s">
        <v>1521</v>
      </c>
      <c r="K604" s="26">
        <v>6709.6</v>
      </c>
      <c r="L604" s="127"/>
      <c r="M604" s="125">
        <f t="shared" si="126"/>
        <v>6709.6</v>
      </c>
    </row>
    <row r="605" spans="1:13" ht="75">
      <c r="A605" s="24" t="s">
        <v>1193</v>
      </c>
      <c r="B605" s="94" t="s">
        <v>1194</v>
      </c>
      <c r="C605" s="109">
        <v>64132.86</v>
      </c>
      <c r="D605" s="26"/>
      <c r="E605" s="177">
        <v>51826.23</v>
      </c>
      <c r="G605" s="26"/>
      <c r="I605" s="26">
        <f>1040+3600</f>
        <v>4640</v>
      </c>
      <c r="J605" s="64" t="s">
        <v>1522</v>
      </c>
      <c r="K605" s="26">
        <v>36516.69</v>
      </c>
      <c r="L605" s="322" t="s">
        <v>1957</v>
      </c>
      <c r="M605" s="293">
        <f t="shared" si="126"/>
        <v>36516.69</v>
      </c>
    </row>
    <row r="606" spans="1:13">
      <c r="A606" s="7" t="s">
        <v>1195</v>
      </c>
      <c r="B606" s="11" t="s">
        <v>1196</v>
      </c>
      <c r="C606" s="107">
        <f>C607+C608+C609</f>
        <v>0</v>
      </c>
      <c r="D606" s="9">
        <f>D607+D608+D609</f>
        <v>0</v>
      </c>
      <c r="E606" s="175">
        <f>E607+E608+E609</f>
        <v>0</v>
      </c>
      <c r="G606" s="9">
        <f>G607+G608+G609</f>
        <v>0</v>
      </c>
      <c r="I606" s="9">
        <f t="shared" ref="I606:K606" si="132">I607+I608+I609</f>
        <v>0</v>
      </c>
      <c r="K606" s="9">
        <f t="shared" si="132"/>
        <v>0</v>
      </c>
      <c r="L606" s="127"/>
      <c r="M606" s="125">
        <f t="shared" si="126"/>
        <v>0</v>
      </c>
    </row>
    <row r="607" spans="1:13" ht="25.5">
      <c r="A607" s="24" t="s">
        <v>1197</v>
      </c>
      <c r="B607" s="94" t="s">
        <v>1198</v>
      </c>
      <c r="C607" s="115"/>
      <c r="D607" s="26"/>
      <c r="E607" s="177"/>
      <c r="G607" s="26"/>
      <c r="I607" s="26"/>
      <c r="K607" s="26"/>
      <c r="L607" s="127"/>
      <c r="M607" s="125">
        <f t="shared" si="126"/>
        <v>0</v>
      </c>
    </row>
    <row r="608" spans="1:13" ht="25.5">
      <c r="A608" s="18" t="s">
        <v>1199</v>
      </c>
      <c r="B608" s="97" t="s">
        <v>1200</v>
      </c>
      <c r="C608" s="108"/>
      <c r="D608" s="20"/>
      <c r="E608" s="178"/>
      <c r="G608" s="20"/>
      <c r="I608" s="20"/>
      <c r="K608" s="20"/>
      <c r="L608" s="127"/>
      <c r="M608" s="125">
        <f t="shared" si="126"/>
        <v>0</v>
      </c>
    </row>
    <row r="609" spans="1:13">
      <c r="A609" s="7" t="s">
        <v>1201</v>
      </c>
      <c r="B609" s="95" t="s">
        <v>1202</v>
      </c>
      <c r="C609" s="107"/>
      <c r="D609" s="9"/>
      <c r="E609" s="175"/>
      <c r="G609" s="9"/>
      <c r="I609" s="9"/>
      <c r="K609" s="9"/>
      <c r="L609" s="127"/>
      <c r="M609" s="125">
        <f t="shared" si="126"/>
        <v>0</v>
      </c>
    </row>
    <row r="610" spans="1:13" ht="25.5">
      <c r="A610" s="18" t="s">
        <v>1203</v>
      </c>
      <c r="B610" s="98" t="s">
        <v>1204</v>
      </c>
      <c r="C610" s="108"/>
      <c r="D610" s="20"/>
      <c r="E610" s="178"/>
      <c r="G610" s="20"/>
      <c r="I610" s="20"/>
      <c r="K610" s="20"/>
      <c r="L610" s="127"/>
      <c r="M610" s="125">
        <f t="shared" si="126"/>
        <v>0</v>
      </c>
    </row>
    <row r="611" spans="1:13" ht="25.5">
      <c r="A611" s="18" t="s">
        <v>1205</v>
      </c>
      <c r="B611" s="98" t="s">
        <v>1206</v>
      </c>
      <c r="C611" s="108"/>
      <c r="D611" s="20"/>
      <c r="E611" s="178"/>
      <c r="G611" s="20"/>
      <c r="I611" s="20"/>
      <c r="K611" s="20"/>
      <c r="L611" s="127"/>
      <c r="M611" s="125">
        <f t="shared" si="126"/>
        <v>0</v>
      </c>
    </row>
    <row r="612" spans="1:13" ht="25.5">
      <c r="A612" s="18" t="s">
        <v>1207</v>
      </c>
      <c r="B612" s="98" t="s">
        <v>1208</v>
      </c>
      <c r="C612" s="108"/>
      <c r="D612" s="20"/>
      <c r="E612" s="178"/>
      <c r="G612" s="20"/>
      <c r="I612" s="20"/>
      <c r="K612" s="20"/>
      <c r="L612" s="127"/>
      <c r="M612" s="125">
        <f t="shared" si="126"/>
        <v>0</v>
      </c>
    </row>
    <row r="613" spans="1:13" ht="25.5">
      <c r="A613" s="18" t="s">
        <v>1209</v>
      </c>
      <c r="B613" s="98" t="s">
        <v>1210</v>
      </c>
      <c r="C613" s="108"/>
      <c r="D613" s="20"/>
      <c r="E613" s="178"/>
      <c r="G613" s="20"/>
      <c r="I613" s="20"/>
      <c r="K613" s="20"/>
      <c r="L613" s="127"/>
      <c r="M613" s="125">
        <f t="shared" si="126"/>
        <v>0</v>
      </c>
    </row>
    <row r="614" spans="1:13" ht="38.25">
      <c r="A614" s="18" t="s">
        <v>1211</v>
      </c>
      <c r="B614" s="98" t="s">
        <v>1212</v>
      </c>
      <c r="C614" s="108"/>
      <c r="D614" s="20"/>
      <c r="E614" s="178"/>
      <c r="G614" s="20"/>
      <c r="I614" s="20"/>
      <c r="K614" s="20"/>
      <c r="L614" s="127"/>
      <c r="M614" s="125">
        <f t="shared" si="126"/>
        <v>0</v>
      </c>
    </row>
    <row r="615" spans="1:13" ht="25.5">
      <c r="A615" s="18" t="s">
        <v>1213</v>
      </c>
      <c r="B615" s="98" t="s">
        <v>1214</v>
      </c>
      <c r="C615" s="108"/>
      <c r="D615" s="20"/>
      <c r="E615" s="178"/>
      <c r="G615" s="20"/>
      <c r="I615" s="20"/>
      <c r="K615" s="20"/>
      <c r="L615" s="127"/>
      <c r="M615" s="125">
        <f t="shared" si="126"/>
        <v>0</v>
      </c>
    </row>
    <row r="616" spans="1:13">
      <c r="A616" s="24" t="s">
        <v>1215</v>
      </c>
      <c r="B616" s="96" t="s">
        <v>1216</v>
      </c>
      <c r="C616" s="115"/>
      <c r="D616" s="26"/>
      <c r="E616" s="177"/>
      <c r="G616" s="26"/>
      <c r="I616" s="26"/>
      <c r="K616" s="26"/>
      <c r="L616" s="127"/>
      <c r="M616" s="125">
        <f t="shared" si="126"/>
        <v>0</v>
      </c>
    </row>
    <row r="617" spans="1:13">
      <c r="A617" s="44" t="s">
        <v>1217</v>
      </c>
      <c r="B617" s="50" t="s">
        <v>1218</v>
      </c>
      <c r="C617" s="121"/>
      <c r="D617" s="46"/>
      <c r="E617" s="174"/>
      <c r="G617" s="46"/>
      <c r="I617" s="46"/>
      <c r="K617" s="46"/>
      <c r="L617" s="127"/>
      <c r="M617" s="125">
        <f t="shared" si="126"/>
        <v>0</v>
      </c>
    </row>
    <row r="618" spans="1:13">
      <c r="A618" s="7" t="s">
        <v>1219</v>
      </c>
      <c r="B618" s="8" t="s">
        <v>1220</v>
      </c>
      <c r="C618" s="105">
        <f>C619+C624</f>
        <v>268351.11000000004</v>
      </c>
      <c r="D618" s="9">
        <f>D619+D624</f>
        <v>269118.01</v>
      </c>
      <c r="E618" s="175">
        <f>E619+E624</f>
        <v>294028.84999999998</v>
      </c>
      <c r="G618" s="9">
        <f>G619+G624</f>
        <v>283769.37</v>
      </c>
      <c r="I618" s="9">
        <f t="shared" ref="I618:K618" si="133">I619+I624</f>
        <v>270343.01</v>
      </c>
      <c r="K618" s="9">
        <f t="shared" si="133"/>
        <v>296892.12</v>
      </c>
      <c r="L618" s="127"/>
      <c r="M618" s="125">
        <f t="shared" si="126"/>
        <v>13122.75</v>
      </c>
    </row>
    <row r="619" spans="1:13">
      <c r="A619" s="7" t="s">
        <v>1221</v>
      </c>
      <c r="B619" s="8" t="s">
        <v>1222</v>
      </c>
      <c r="C619" s="105">
        <f>C620+C621+C622+C623</f>
        <v>259262.34000000003</v>
      </c>
      <c r="D619" s="9">
        <f>D620+D621+D622+D623</f>
        <v>262652</v>
      </c>
      <c r="E619" s="175">
        <f>E620+E621+E622+E623</f>
        <v>272853.62999999995</v>
      </c>
      <c r="G619" s="9">
        <f>G620+G621+G622+G623</f>
        <v>262569.37</v>
      </c>
      <c r="I619" s="9">
        <f t="shared" ref="I619:K619" si="134">I620+I621+I622+I623</f>
        <v>257394</v>
      </c>
      <c r="K619" s="9">
        <f t="shared" si="134"/>
        <v>284500.28999999998</v>
      </c>
      <c r="L619" s="127"/>
      <c r="M619" s="125">
        <f t="shared" si="126"/>
        <v>21930.919999999984</v>
      </c>
    </row>
    <row r="620" spans="1:13">
      <c r="A620" s="44" t="s">
        <v>1223</v>
      </c>
      <c r="B620" s="45" t="s">
        <v>1224</v>
      </c>
      <c r="C620" s="109">
        <v>257390.7</v>
      </c>
      <c r="D620" s="26">
        <f>260652+2000</f>
        <v>262652</v>
      </c>
      <c r="E620" s="177">
        <v>270857.96999999997</v>
      </c>
      <c r="G620" s="26">
        <v>260569.37</v>
      </c>
      <c r="I620" s="26">
        <v>255394</v>
      </c>
      <c r="J620" s="310">
        <f>+G620-I620</f>
        <v>5175.3699999999953</v>
      </c>
      <c r="K620" s="26">
        <v>282500.28999999998</v>
      </c>
      <c r="L620" s="127"/>
      <c r="M620" s="125">
        <f t="shared" si="126"/>
        <v>21930.919999999984</v>
      </c>
    </row>
    <row r="621" spans="1:13" ht="25.5">
      <c r="A621" s="44" t="s">
        <v>1225</v>
      </c>
      <c r="B621" s="45" t="s">
        <v>1226</v>
      </c>
      <c r="C621" s="109">
        <v>1871.64</v>
      </c>
      <c r="D621" s="26"/>
      <c r="E621" s="177">
        <v>1995.66</v>
      </c>
      <c r="G621" s="26">
        <v>2000</v>
      </c>
      <c r="H621" s="62" t="s">
        <v>1476</v>
      </c>
      <c r="I621" s="26">
        <v>2000</v>
      </c>
      <c r="K621" s="26">
        <v>2000</v>
      </c>
      <c r="L621" s="127"/>
      <c r="M621" s="125">
        <f t="shared" si="126"/>
        <v>0</v>
      </c>
    </row>
    <row r="622" spans="1:13" ht="25.5">
      <c r="A622" s="44" t="s">
        <v>1227</v>
      </c>
      <c r="B622" s="45" t="s">
        <v>1228</v>
      </c>
      <c r="C622" s="109"/>
      <c r="D622" s="26"/>
      <c r="E622" s="177"/>
      <c r="G622" s="26"/>
      <c r="I622" s="26"/>
      <c r="K622" s="26"/>
      <c r="L622" s="127"/>
      <c r="M622" s="125">
        <f t="shared" si="126"/>
        <v>0</v>
      </c>
    </row>
    <row r="623" spans="1:13">
      <c r="A623" s="44" t="s">
        <v>1229</v>
      </c>
      <c r="B623" s="45" t="s">
        <v>1230</v>
      </c>
      <c r="C623" s="109"/>
      <c r="D623" s="26"/>
      <c r="E623" s="177"/>
      <c r="G623" s="26"/>
      <c r="I623" s="26"/>
      <c r="K623" s="26"/>
      <c r="L623" s="127"/>
      <c r="M623" s="125">
        <f t="shared" si="126"/>
        <v>0</v>
      </c>
    </row>
    <row r="624" spans="1:13">
      <c r="A624" s="7" t="s">
        <v>1231</v>
      </c>
      <c r="B624" s="8" t="s">
        <v>1232</v>
      </c>
      <c r="C624" s="105">
        <f>C625+C626+C627</f>
        <v>9088.77</v>
      </c>
      <c r="D624" s="9">
        <f>D625+D626+D627</f>
        <v>6466.01</v>
      </c>
      <c r="E624" s="175">
        <f>E625+E626+E627</f>
        <v>21175.22</v>
      </c>
      <c r="G624" s="9">
        <f>G625+G626+G627</f>
        <v>21200</v>
      </c>
      <c r="I624" s="9">
        <f t="shared" ref="I624:K624" si="135">I625+I626+I627</f>
        <v>12949.01</v>
      </c>
      <c r="K624" s="9">
        <f t="shared" si="135"/>
        <v>12391.83</v>
      </c>
      <c r="L624" s="127"/>
      <c r="M624" s="125">
        <f t="shared" si="126"/>
        <v>-8808.17</v>
      </c>
    </row>
    <row r="625" spans="1:13">
      <c r="A625" s="44" t="s">
        <v>1233</v>
      </c>
      <c r="B625" s="45" t="s">
        <v>1234</v>
      </c>
      <c r="C625" s="109">
        <v>7452.76</v>
      </c>
      <c r="D625" s="26">
        <v>4346.68</v>
      </c>
      <c r="E625" s="177">
        <v>7452.76</v>
      </c>
      <c r="G625" s="26">
        <v>7500</v>
      </c>
      <c r="H625" s="62" t="s">
        <v>1476</v>
      </c>
      <c r="I625" s="26">
        <v>7500</v>
      </c>
      <c r="K625" s="26">
        <v>7452</v>
      </c>
      <c r="L625" s="127" t="s">
        <v>1854</v>
      </c>
      <c r="M625" s="125">
        <f t="shared" si="126"/>
        <v>-48</v>
      </c>
    </row>
    <row r="626" spans="1:13">
      <c r="A626" s="44" t="s">
        <v>1235</v>
      </c>
      <c r="B626" s="45" t="s">
        <v>1236</v>
      </c>
      <c r="C626" s="109"/>
      <c r="D626" s="26"/>
      <c r="E626" s="177"/>
      <c r="G626" s="26"/>
      <c r="I626" s="26"/>
      <c r="K626" s="26"/>
      <c r="L626" s="127"/>
      <c r="M626" s="125">
        <f t="shared" si="126"/>
        <v>0</v>
      </c>
    </row>
    <row r="627" spans="1:13" s="3" customFormat="1" ht="25.5">
      <c r="A627" s="24" t="s">
        <v>1237</v>
      </c>
      <c r="B627" s="133" t="s">
        <v>1238</v>
      </c>
      <c r="C627" s="109">
        <v>1636.01</v>
      </c>
      <c r="D627" s="26">
        <v>2119.33</v>
      </c>
      <c r="E627" s="177">
        <v>13722.46</v>
      </c>
      <c r="G627" s="26">
        <v>13700</v>
      </c>
      <c r="H627" s="3" t="s">
        <v>1476</v>
      </c>
      <c r="I627" s="26">
        <v>5449.01</v>
      </c>
      <c r="J627" s="299"/>
      <c r="K627" s="26">
        <v>4939.83</v>
      </c>
      <c r="L627" s="127"/>
      <c r="M627" s="125">
        <f t="shared" si="126"/>
        <v>-8760.17</v>
      </c>
    </row>
    <row r="630" spans="1:13">
      <c r="B630" s="99" t="s">
        <v>1239</v>
      </c>
    </row>
    <row r="631" spans="1:13">
      <c r="B631" s="99" t="s">
        <v>1240</v>
      </c>
      <c r="C631" s="100">
        <f>C27+C33+C43+C48</f>
        <v>970014.6</v>
      </c>
      <c r="E631" s="100">
        <f>E27+E33+E47</f>
        <v>1780507.19</v>
      </c>
      <c r="G631" s="100">
        <f>G27+G33+G47</f>
        <v>511640.76</v>
      </c>
      <c r="I631" s="100">
        <f>I27+I33+I52+I54</f>
        <v>540896.87</v>
      </c>
      <c r="K631" s="253">
        <f>K27+K33+K52+K54</f>
        <v>620011.82999999996</v>
      </c>
    </row>
    <row r="632" spans="1:13">
      <c r="B632" s="99" t="s">
        <v>1241</v>
      </c>
      <c r="C632" s="100">
        <f>C194+C295+C297+C300+C317+C389+3956+4714.85+323.72</f>
        <v>1063900.93</v>
      </c>
      <c r="E632" s="100">
        <f>E295+E297+E300+E317+14434+1100</f>
        <v>1425949.3130010001</v>
      </c>
      <c r="G632" s="100">
        <f>G295+G297+G300+G317+14434+1100</f>
        <v>468339</v>
      </c>
      <c r="I632" s="100">
        <f>I194+I279+I295+I300+I317+I389</f>
        <v>528751.87</v>
      </c>
      <c r="K632" s="253">
        <f>K194+K279+K295+K300+K317+K389</f>
        <v>458135.24</v>
      </c>
    </row>
    <row r="633" spans="1:13">
      <c r="B633" s="99" t="s">
        <v>1242</v>
      </c>
      <c r="C633" s="100">
        <f>C521+C523</f>
        <v>615653.13</v>
      </c>
      <c r="E633" s="100">
        <f>E521</f>
        <v>261787.93</v>
      </c>
      <c r="G633" s="100">
        <f>G521</f>
        <v>0</v>
      </c>
      <c r="I633" s="100">
        <f t="shared" ref="I633:K633" si="136">I521</f>
        <v>0</v>
      </c>
      <c r="K633" s="253">
        <f t="shared" si="136"/>
        <v>0</v>
      </c>
    </row>
    <row r="634" spans="1:13">
      <c r="B634" s="99" t="s">
        <v>1243</v>
      </c>
      <c r="C634" s="100">
        <f>C631-C632-C633</f>
        <v>-709539.46</v>
      </c>
      <c r="E634" s="100">
        <f>E631-E632-E633</f>
        <v>92769.946998999862</v>
      </c>
      <c r="G634" s="100">
        <f>G631-G632-G633</f>
        <v>43301.760000000009</v>
      </c>
      <c r="I634" s="100">
        <f t="shared" ref="I634:K634" si="137">I631-I632-I633</f>
        <v>12145</v>
      </c>
      <c r="J634" s="64" t="s">
        <v>1537</v>
      </c>
      <c r="K634" s="253">
        <f t="shared" si="137"/>
        <v>161876.58999999997</v>
      </c>
    </row>
    <row r="635" spans="1:13">
      <c r="B635" s="99" t="s">
        <v>1244</v>
      </c>
      <c r="C635" s="100"/>
      <c r="E635" s="179">
        <v>5993.94</v>
      </c>
      <c r="G635" s="100"/>
      <c r="I635" s="253"/>
      <c r="K635" s="253"/>
    </row>
    <row r="636" spans="1:13">
      <c r="B636" s="99" t="s">
        <v>1245</v>
      </c>
      <c r="C636" s="100">
        <v>13259.41</v>
      </c>
      <c r="E636" s="179">
        <v>60598.44</v>
      </c>
      <c r="F636" s="62" t="s">
        <v>1357</v>
      </c>
      <c r="G636" s="100"/>
      <c r="I636" s="253"/>
      <c r="K636" s="253"/>
    </row>
    <row r="637" spans="1:13">
      <c r="C637" s="100">
        <v>18246.03</v>
      </c>
      <c r="E637" s="179">
        <v>24795</v>
      </c>
      <c r="F637" s="62" t="s">
        <v>1359</v>
      </c>
      <c r="G637" s="100"/>
      <c r="I637" s="253"/>
      <c r="K637" s="253"/>
    </row>
    <row r="638" spans="1:13">
      <c r="C638" s="100">
        <v>7650</v>
      </c>
      <c r="E638" s="179">
        <f>E634-E635-E636-E637</f>
        <v>1382.5669989998569</v>
      </c>
      <c r="F638" s="62" t="s">
        <v>1358</v>
      </c>
      <c r="G638" s="100"/>
      <c r="I638" s="253"/>
      <c r="K638" s="253"/>
    </row>
    <row r="639" spans="1:13">
      <c r="C639" s="104"/>
      <c r="E639" s="145"/>
      <c r="G639" s="104"/>
      <c r="I639" s="145"/>
      <c r="K639" s="145"/>
    </row>
  </sheetData>
  <pageMargins left="0.23622047244094491" right="0.23622047244094491" top="0.74803149606299213" bottom="0.74803149606299213" header="0.31496062992125984" footer="0.31496062992125984"/>
  <pageSetup paperSize="8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113"/>
  <sheetViews>
    <sheetView topLeftCell="N71" workbookViewId="0">
      <selection activeCell="R113" sqref="R113"/>
    </sheetView>
  </sheetViews>
  <sheetFormatPr defaultRowHeight="15"/>
  <cols>
    <col min="2" max="3" width="0" hidden="1" customWidth="1"/>
    <col min="6" max="7" width="0" hidden="1" customWidth="1"/>
    <col min="8" max="8" width="3.5703125" bestFit="1" customWidth="1"/>
    <col min="10" max="10" width="9" customWidth="1"/>
    <col min="11" max="13" width="0" hidden="1" customWidth="1"/>
    <col min="15" max="15" width="10.7109375" bestFit="1" customWidth="1"/>
    <col min="16" max="16" width="47.85546875" bestFit="1" customWidth="1"/>
    <col min="18" max="18" width="15.7109375" bestFit="1" customWidth="1"/>
    <col min="19" max="34" width="9.140625" hidden="1" customWidth="1"/>
    <col min="35" max="35" width="9.140625" customWidth="1"/>
    <col min="36" max="36" width="43.28515625" bestFit="1" customWidth="1"/>
  </cols>
  <sheetData>
    <row r="1" spans="1:46" s="62" customFormat="1">
      <c r="A1" s="62" t="s">
        <v>1540</v>
      </c>
      <c r="B1" s="62" t="s">
        <v>1541</v>
      </c>
      <c r="C1" s="62" t="s">
        <v>1542</v>
      </c>
      <c r="D1" s="62" t="s">
        <v>1543</v>
      </c>
      <c r="E1" s="62" t="s">
        <v>1544</v>
      </c>
      <c r="F1" s="62" t="s">
        <v>1545</v>
      </c>
      <c r="G1" s="62" t="s">
        <v>1546</v>
      </c>
      <c r="H1" s="62" t="s">
        <v>1547</v>
      </c>
      <c r="I1" s="62" t="s">
        <v>1548</v>
      </c>
      <c r="J1" s="62" t="s">
        <v>1549</v>
      </c>
      <c r="K1" s="62" t="s">
        <v>1550</v>
      </c>
      <c r="L1" s="62" t="s">
        <v>1551</v>
      </c>
      <c r="M1" s="62" t="s">
        <v>1552</v>
      </c>
      <c r="N1" s="62" t="s">
        <v>1553</v>
      </c>
      <c r="O1" s="62" t="s">
        <v>1554</v>
      </c>
      <c r="P1" s="62" t="s">
        <v>1555</v>
      </c>
      <c r="Q1" s="62" t="s">
        <v>1556</v>
      </c>
      <c r="R1" s="62" t="s">
        <v>1557</v>
      </c>
      <c r="S1" s="62" t="s">
        <v>1558</v>
      </c>
      <c r="T1" s="62" t="s">
        <v>1559</v>
      </c>
      <c r="U1" s="62" t="s">
        <v>1560</v>
      </c>
      <c r="V1" s="62" t="s">
        <v>1561</v>
      </c>
      <c r="W1" s="62" t="s">
        <v>1562</v>
      </c>
      <c r="X1" s="62" t="s">
        <v>1622</v>
      </c>
      <c r="Y1" s="62" t="s">
        <v>1623</v>
      </c>
      <c r="Z1" s="62" t="s">
        <v>1624</v>
      </c>
      <c r="AA1" s="62" t="s">
        <v>1625</v>
      </c>
      <c r="AB1" s="62" t="s">
        <v>1626</v>
      </c>
      <c r="AC1" s="62" t="s">
        <v>1563</v>
      </c>
      <c r="AD1" s="62" t="s">
        <v>1564</v>
      </c>
      <c r="AE1" s="62" t="s">
        <v>1565</v>
      </c>
      <c r="AF1" s="62" t="s">
        <v>1566</v>
      </c>
      <c r="AG1" s="62" t="s">
        <v>1567</v>
      </c>
      <c r="AH1" s="62" t="s">
        <v>1568</v>
      </c>
      <c r="AI1" s="62" t="s">
        <v>1569</v>
      </c>
      <c r="AJ1" s="62" t="s">
        <v>1570</v>
      </c>
      <c r="AK1" s="62" t="s">
        <v>1571</v>
      </c>
      <c r="AL1" s="62" t="s">
        <v>1572</v>
      </c>
      <c r="AM1" s="62" t="s">
        <v>1573</v>
      </c>
      <c r="AN1" s="62" t="s">
        <v>1574</v>
      </c>
      <c r="AO1" s="62" t="s">
        <v>1575</v>
      </c>
      <c r="AP1" s="62" t="s">
        <v>1576</v>
      </c>
      <c r="AQ1" s="62" t="s">
        <v>1577</v>
      </c>
      <c r="AR1" s="62" t="s">
        <v>1578</v>
      </c>
      <c r="AS1" s="62" t="s">
        <v>1579</v>
      </c>
      <c r="AT1" s="62" t="s">
        <v>1580</v>
      </c>
    </row>
    <row r="2" spans="1:46" s="62" customFormat="1">
      <c r="A2" s="62">
        <v>399136</v>
      </c>
      <c r="B2" s="62">
        <v>3</v>
      </c>
      <c r="C2" s="62">
        <v>2</v>
      </c>
      <c r="D2" s="62" t="s">
        <v>1627</v>
      </c>
      <c r="E2" s="62" t="s">
        <v>62</v>
      </c>
      <c r="F2" s="62" t="s">
        <v>1583</v>
      </c>
      <c r="H2" s="62" t="s">
        <v>1584</v>
      </c>
      <c r="I2" s="62">
        <v>22</v>
      </c>
      <c r="J2" s="321">
        <v>44760</v>
      </c>
      <c r="K2" s="62">
        <v>254</v>
      </c>
      <c r="L2" s="62">
        <v>2022</v>
      </c>
      <c r="M2" s="62">
        <v>23</v>
      </c>
      <c r="N2" s="62" t="s">
        <v>1628</v>
      </c>
      <c r="O2" s="321">
        <v>44760</v>
      </c>
      <c r="P2" s="62" t="s">
        <v>1629</v>
      </c>
      <c r="Q2" s="62">
        <v>0</v>
      </c>
      <c r="R2" s="61">
        <v>87206.35</v>
      </c>
      <c r="S2" s="62" t="s">
        <v>1589</v>
      </c>
      <c r="T2" s="62" t="s">
        <v>1585</v>
      </c>
      <c r="U2" s="62" t="s">
        <v>1590</v>
      </c>
      <c r="V2" s="62" t="s">
        <v>1583</v>
      </c>
      <c r="W2" s="62" t="s">
        <v>1586</v>
      </c>
      <c r="X2" s="62" t="s">
        <v>1591</v>
      </c>
      <c r="Y2" s="62" t="s">
        <v>1583</v>
      </c>
      <c r="Z2" s="62" t="s">
        <v>1592</v>
      </c>
      <c r="AA2" s="62" t="s">
        <v>1593</v>
      </c>
      <c r="AB2" s="62" t="s">
        <v>1591</v>
      </c>
      <c r="AC2" s="62">
        <v>0</v>
      </c>
      <c r="AE2" s="321">
        <v>44761</v>
      </c>
      <c r="AF2" s="62" t="s">
        <v>1594</v>
      </c>
      <c r="AG2" s="62">
        <v>5</v>
      </c>
      <c r="AH2" s="62" t="s">
        <v>1601</v>
      </c>
      <c r="AI2" s="62">
        <v>500295</v>
      </c>
      <c r="AJ2" s="62" t="s">
        <v>1630</v>
      </c>
      <c r="AK2" s="62" t="s">
        <v>1591</v>
      </c>
      <c r="AL2" s="62" t="s">
        <v>1586</v>
      </c>
      <c r="AO2" s="62" t="s">
        <v>1591</v>
      </c>
      <c r="AR2" s="62">
        <v>1</v>
      </c>
      <c r="AS2" s="62">
        <v>2022</v>
      </c>
      <c r="AT2" s="62">
        <v>134283</v>
      </c>
    </row>
    <row r="3" spans="1:46" s="62" customFormat="1">
      <c r="A3" s="62">
        <v>399137</v>
      </c>
      <c r="B3" s="62">
        <v>3</v>
      </c>
      <c r="C3" s="62">
        <v>2</v>
      </c>
      <c r="D3" s="62" t="s">
        <v>1627</v>
      </c>
      <c r="E3" s="62" t="s">
        <v>62</v>
      </c>
      <c r="F3" s="62" t="s">
        <v>1583</v>
      </c>
      <c r="H3" s="62" t="s">
        <v>1584</v>
      </c>
      <c r="I3" s="62">
        <v>22</v>
      </c>
      <c r="J3" s="321">
        <v>44760</v>
      </c>
      <c r="K3" s="62">
        <v>254</v>
      </c>
      <c r="L3" s="62">
        <v>2022</v>
      </c>
      <c r="M3" s="62">
        <v>24</v>
      </c>
      <c r="N3" s="62" t="s">
        <v>1631</v>
      </c>
      <c r="O3" s="321">
        <v>44760</v>
      </c>
      <c r="P3" s="62" t="s">
        <v>1632</v>
      </c>
      <c r="Q3" s="62">
        <v>0</v>
      </c>
      <c r="R3" s="61">
        <v>99641.11</v>
      </c>
      <c r="S3" s="62" t="s">
        <v>1589</v>
      </c>
      <c r="T3" s="62" t="s">
        <v>1585</v>
      </c>
      <c r="U3" s="62" t="s">
        <v>1590</v>
      </c>
      <c r="V3" s="62" t="s">
        <v>1583</v>
      </c>
      <c r="W3" s="62" t="s">
        <v>1586</v>
      </c>
      <c r="X3" s="62" t="s">
        <v>1591</v>
      </c>
      <c r="Y3" s="62" t="s">
        <v>1583</v>
      </c>
      <c r="Z3" s="62" t="s">
        <v>1592</v>
      </c>
      <c r="AA3" s="62" t="s">
        <v>1593</v>
      </c>
      <c r="AB3" s="62" t="s">
        <v>1591</v>
      </c>
      <c r="AC3" s="62">
        <v>0</v>
      </c>
      <c r="AE3" s="321">
        <v>44761</v>
      </c>
      <c r="AF3" s="62" t="s">
        <v>1594</v>
      </c>
      <c r="AG3" s="62">
        <v>5</v>
      </c>
      <c r="AH3" s="62" t="s">
        <v>1601</v>
      </c>
      <c r="AI3" s="62">
        <v>500309</v>
      </c>
      <c r="AJ3" s="62" t="s">
        <v>1633</v>
      </c>
      <c r="AK3" s="62" t="s">
        <v>1591</v>
      </c>
      <c r="AL3" s="62" t="s">
        <v>1586</v>
      </c>
      <c r="AO3" s="62" t="s">
        <v>1591</v>
      </c>
      <c r="AR3" s="62">
        <v>1</v>
      </c>
      <c r="AS3" s="62">
        <v>2022</v>
      </c>
      <c r="AT3" s="62">
        <v>134284</v>
      </c>
    </row>
    <row r="4" spans="1:46" s="62" customFormat="1">
      <c r="A4" s="62">
        <v>399138</v>
      </c>
      <c r="B4" s="62">
        <v>2</v>
      </c>
      <c r="C4" s="62">
        <v>2</v>
      </c>
      <c r="D4" s="62" t="s">
        <v>1627</v>
      </c>
      <c r="E4" s="62" t="s">
        <v>62</v>
      </c>
      <c r="F4" s="62" t="s">
        <v>1583</v>
      </c>
      <c r="H4" s="62" t="s">
        <v>1584</v>
      </c>
      <c r="I4" s="62">
        <v>22</v>
      </c>
      <c r="J4" s="321">
        <v>44760</v>
      </c>
      <c r="K4" s="62">
        <v>254</v>
      </c>
      <c r="L4" s="62">
        <v>2022</v>
      </c>
      <c r="M4" s="62">
        <v>25</v>
      </c>
      <c r="N4" s="62" t="s">
        <v>1634</v>
      </c>
      <c r="O4" s="321">
        <v>44760</v>
      </c>
      <c r="P4" s="62" t="s">
        <v>1635</v>
      </c>
      <c r="Q4" s="62">
        <v>0</v>
      </c>
      <c r="R4" s="61">
        <v>163306.17000000001</v>
      </c>
      <c r="S4" s="62" t="s">
        <v>1589</v>
      </c>
      <c r="T4" s="62" t="s">
        <v>1585</v>
      </c>
      <c r="U4" s="62" t="s">
        <v>1590</v>
      </c>
      <c r="V4" s="62" t="s">
        <v>1583</v>
      </c>
      <c r="W4" s="62" t="s">
        <v>1586</v>
      </c>
      <c r="X4" s="62" t="s">
        <v>1591</v>
      </c>
      <c r="Y4" s="62" t="s">
        <v>1583</v>
      </c>
      <c r="Z4" s="62" t="s">
        <v>1592</v>
      </c>
      <c r="AA4" s="62" t="s">
        <v>1593</v>
      </c>
      <c r="AB4" s="62" t="s">
        <v>1591</v>
      </c>
      <c r="AC4" s="62">
        <v>0</v>
      </c>
      <c r="AE4" s="321">
        <v>44761</v>
      </c>
      <c r="AF4" s="62" t="s">
        <v>1594</v>
      </c>
      <c r="AG4" s="62">
        <v>5</v>
      </c>
      <c r="AH4" s="62" t="s">
        <v>1601</v>
      </c>
      <c r="AI4" s="62">
        <v>500355</v>
      </c>
      <c r="AJ4" s="62" t="s">
        <v>1636</v>
      </c>
      <c r="AK4" s="62" t="s">
        <v>1591</v>
      </c>
      <c r="AL4" s="62" t="s">
        <v>1586</v>
      </c>
      <c r="AO4" s="62" t="s">
        <v>1591</v>
      </c>
      <c r="AR4" s="62">
        <v>1</v>
      </c>
      <c r="AS4" s="62">
        <v>2022</v>
      </c>
      <c r="AT4" s="62">
        <v>134285</v>
      </c>
    </row>
    <row r="5" spans="1:46" s="62" customFormat="1">
      <c r="A5" s="62">
        <v>399139</v>
      </c>
      <c r="B5" s="62">
        <v>3</v>
      </c>
      <c r="C5" s="62">
        <v>2</v>
      </c>
      <c r="D5" s="62" t="s">
        <v>1627</v>
      </c>
      <c r="E5" s="62" t="s">
        <v>62</v>
      </c>
      <c r="F5" s="62" t="s">
        <v>1583</v>
      </c>
      <c r="H5" s="62" t="s">
        <v>1584</v>
      </c>
      <c r="I5" s="62">
        <v>22</v>
      </c>
      <c r="J5" s="321">
        <v>44760</v>
      </c>
      <c r="K5" s="62">
        <v>254</v>
      </c>
      <c r="L5" s="62">
        <v>2022</v>
      </c>
      <c r="M5" s="62">
        <v>26</v>
      </c>
      <c r="N5" s="62" t="s">
        <v>1637</v>
      </c>
      <c r="O5" s="321">
        <v>44760</v>
      </c>
      <c r="P5" s="62" t="s">
        <v>1635</v>
      </c>
      <c r="Q5" s="62">
        <v>0</v>
      </c>
      <c r="R5" s="61">
        <v>49790.09</v>
      </c>
      <c r="S5" s="62" t="s">
        <v>1589</v>
      </c>
      <c r="T5" s="62" t="s">
        <v>1585</v>
      </c>
      <c r="U5" s="62" t="s">
        <v>1590</v>
      </c>
      <c r="V5" s="62" t="s">
        <v>1583</v>
      </c>
      <c r="W5" s="62" t="s">
        <v>1586</v>
      </c>
      <c r="X5" s="62" t="s">
        <v>1591</v>
      </c>
      <c r="Y5" s="62" t="s">
        <v>1583</v>
      </c>
      <c r="Z5" s="62" t="s">
        <v>1592</v>
      </c>
      <c r="AA5" s="62" t="s">
        <v>1593</v>
      </c>
      <c r="AB5" s="62" t="s">
        <v>1591</v>
      </c>
      <c r="AC5" s="62">
        <v>0</v>
      </c>
      <c r="AE5" s="321">
        <v>44761</v>
      </c>
      <c r="AF5" s="62" t="s">
        <v>1594</v>
      </c>
      <c r="AG5" s="62">
        <v>5</v>
      </c>
      <c r="AH5" s="62" t="s">
        <v>1601</v>
      </c>
      <c r="AI5" s="62">
        <v>500311</v>
      </c>
      <c r="AJ5" s="62" t="s">
        <v>1638</v>
      </c>
      <c r="AK5" s="62" t="s">
        <v>1591</v>
      </c>
      <c r="AL5" s="62" t="s">
        <v>1586</v>
      </c>
      <c r="AO5" s="62" t="s">
        <v>1591</v>
      </c>
      <c r="AR5" s="62">
        <v>1</v>
      </c>
      <c r="AS5" s="62">
        <v>2022</v>
      </c>
      <c r="AT5" s="62">
        <v>134286</v>
      </c>
    </row>
    <row r="6" spans="1:46" s="62" customFormat="1">
      <c r="A6" s="62">
        <v>399140</v>
      </c>
      <c r="B6" s="62">
        <v>3</v>
      </c>
      <c r="C6" s="62">
        <v>2</v>
      </c>
      <c r="D6" s="62" t="s">
        <v>1627</v>
      </c>
      <c r="E6" s="62" t="s">
        <v>62</v>
      </c>
      <c r="F6" s="62" t="s">
        <v>1583</v>
      </c>
      <c r="H6" s="62" t="s">
        <v>1584</v>
      </c>
      <c r="I6" s="62">
        <v>22</v>
      </c>
      <c r="J6" s="321">
        <v>44760</v>
      </c>
      <c r="K6" s="62">
        <v>254</v>
      </c>
      <c r="L6" s="62">
        <v>2022</v>
      </c>
      <c r="M6" s="62">
        <v>27</v>
      </c>
      <c r="N6" s="62" t="s">
        <v>1639</v>
      </c>
      <c r="O6" s="321">
        <v>44760</v>
      </c>
      <c r="P6" s="62" t="s">
        <v>1635</v>
      </c>
      <c r="Q6" s="62">
        <v>0</v>
      </c>
      <c r="R6" s="61">
        <v>89077.23</v>
      </c>
      <c r="S6" s="62" t="s">
        <v>1589</v>
      </c>
      <c r="T6" s="62" t="s">
        <v>1585</v>
      </c>
      <c r="U6" s="62" t="s">
        <v>1590</v>
      </c>
      <c r="V6" s="62" t="s">
        <v>1583</v>
      </c>
      <c r="W6" s="62" t="s">
        <v>1586</v>
      </c>
      <c r="X6" s="62" t="s">
        <v>1591</v>
      </c>
      <c r="Y6" s="62" t="s">
        <v>1583</v>
      </c>
      <c r="Z6" s="62" t="s">
        <v>1592</v>
      </c>
      <c r="AA6" s="62" t="s">
        <v>1593</v>
      </c>
      <c r="AB6" s="62" t="s">
        <v>1591</v>
      </c>
      <c r="AC6" s="62">
        <v>0</v>
      </c>
      <c r="AE6" s="321">
        <v>44761</v>
      </c>
      <c r="AF6" s="62" t="s">
        <v>1594</v>
      </c>
      <c r="AG6" s="62">
        <v>5</v>
      </c>
      <c r="AH6" s="62" t="s">
        <v>1601</v>
      </c>
      <c r="AI6" s="62">
        <v>500307</v>
      </c>
      <c r="AJ6" s="62" t="s">
        <v>1640</v>
      </c>
      <c r="AK6" s="62" t="s">
        <v>1591</v>
      </c>
      <c r="AL6" s="62" t="s">
        <v>1586</v>
      </c>
      <c r="AO6" s="62" t="s">
        <v>1591</v>
      </c>
      <c r="AR6" s="62">
        <v>1</v>
      </c>
      <c r="AS6" s="62">
        <v>2022</v>
      </c>
      <c r="AT6" s="62">
        <v>134287</v>
      </c>
    </row>
    <row r="7" spans="1:46" s="62" customFormat="1">
      <c r="A7" s="62">
        <v>399141</v>
      </c>
      <c r="B7" s="62">
        <v>3</v>
      </c>
      <c r="C7" s="62">
        <v>2</v>
      </c>
      <c r="D7" s="62" t="s">
        <v>1627</v>
      </c>
      <c r="E7" s="62" t="s">
        <v>62</v>
      </c>
      <c r="F7" s="62" t="s">
        <v>1583</v>
      </c>
      <c r="H7" s="62" t="s">
        <v>1584</v>
      </c>
      <c r="I7" s="62">
        <v>22</v>
      </c>
      <c r="J7" s="321">
        <v>44760</v>
      </c>
      <c r="K7" s="62">
        <v>254</v>
      </c>
      <c r="L7" s="62">
        <v>2022</v>
      </c>
      <c r="M7" s="62">
        <v>28</v>
      </c>
      <c r="N7" s="62" t="s">
        <v>1641</v>
      </c>
      <c r="O7" s="321">
        <v>44760</v>
      </c>
      <c r="P7" s="62" t="s">
        <v>1635</v>
      </c>
      <c r="Q7" s="62">
        <v>0</v>
      </c>
      <c r="R7" s="61">
        <v>134829.67000000001</v>
      </c>
      <c r="S7" s="62" t="s">
        <v>1589</v>
      </c>
      <c r="T7" s="62" t="s">
        <v>1585</v>
      </c>
      <c r="U7" s="62" t="s">
        <v>1590</v>
      </c>
      <c r="V7" s="62" t="s">
        <v>1583</v>
      </c>
      <c r="W7" s="62" t="s">
        <v>1586</v>
      </c>
      <c r="X7" s="62" t="s">
        <v>1591</v>
      </c>
      <c r="Y7" s="62" t="s">
        <v>1583</v>
      </c>
      <c r="Z7" s="62" t="s">
        <v>1592</v>
      </c>
      <c r="AA7" s="62" t="s">
        <v>1593</v>
      </c>
      <c r="AB7" s="62" t="s">
        <v>1591</v>
      </c>
      <c r="AC7" s="62">
        <v>0</v>
      </c>
      <c r="AE7" s="321">
        <v>44761</v>
      </c>
      <c r="AF7" s="62" t="s">
        <v>1594</v>
      </c>
      <c r="AG7" s="62">
        <v>5</v>
      </c>
      <c r="AH7" s="62" t="s">
        <v>1601</v>
      </c>
      <c r="AI7" s="62">
        <v>500010</v>
      </c>
      <c r="AJ7" s="62" t="s">
        <v>1642</v>
      </c>
      <c r="AK7" s="62" t="s">
        <v>1591</v>
      </c>
      <c r="AL7" s="62" t="s">
        <v>1586</v>
      </c>
      <c r="AO7" s="62" t="s">
        <v>1591</v>
      </c>
      <c r="AR7" s="62">
        <v>1</v>
      </c>
      <c r="AS7" s="62">
        <v>2022</v>
      </c>
      <c r="AT7" s="62">
        <v>134288</v>
      </c>
    </row>
    <row r="8" spans="1:46" s="62" customFormat="1">
      <c r="A8" s="62">
        <v>399142</v>
      </c>
      <c r="B8" s="62">
        <v>3</v>
      </c>
      <c r="C8" s="62">
        <v>2</v>
      </c>
      <c r="D8" s="62" t="s">
        <v>1627</v>
      </c>
      <c r="E8" s="62" t="s">
        <v>62</v>
      </c>
      <c r="F8" s="62" t="s">
        <v>1583</v>
      </c>
      <c r="H8" s="62" t="s">
        <v>1584</v>
      </c>
      <c r="I8" s="62">
        <v>22</v>
      </c>
      <c r="J8" s="321">
        <v>44760</v>
      </c>
      <c r="K8" s="62">
        <v>254</v>
      </c>
      <c r="L8" s="62">
        <v>2022</v>
      </c>
      <c r="M8" s="62">
        <v>29</v>
      </c>
      <c r="N8" s="62" t="s">
        <v>1643</v>
      </c>
      <c r="O8" s="321">
        <v>44760</v>
      </c>
      <c r="P8" s="62" t="s">
        <v>1635</v>
      </c>
      <c r="Q8" s="62">
        <v>0</v>
      </c>
      <c r="R8" s="61">
        <v>17466.25</v>
      </c>
      <c r="S8" s="62" t="s">
        <v>1589</v>
      </c>
      <c r="T8" s="62" t="s">
        <v>1585</v>
      </c>
      <c r="U8" s="62" t="s">
        <v>1590</v>
      </c>
      <c r="V8" s="62" t="s">
        <v>1583</v>
      </c>
      <c r="W8" s="62" t="s">
        <v>1586</v>
      </c>
      <c r="X8" s="62" t="s">
        <v>1591</v>
      </c>
      <c r="Y8" s="62" t="s">
        <v>1583</v>
      </c>
      <c r="Z8" s="62" t="s">
        <v>1592</v>
      </c>
      <c r="AA8" s="62" t="s">
        <v>1593</v>
      </c>
      <c r="AB8" s="62" t="s">
        <v>1591</v>
      </c>
      <c r="AC8" s="62">
        <v>0</v>
      </c>
      <c r="AE8" s="321">
        <v>44761</v>
      </c>
      <c r="AF8" s="62" t="s">
        <v>1594</v>
      </c>
      <c r="AG8" s="62">
        <v>5</v>
      </c>
      <c r="AH8" s="62" t="s">
        <v>1601</v>
      </c>
      <c r="AI8" s="62">
        <v>500308</v>
      </c>
      <c r="AJ8" s="62" t="s">
        <v>1644</v>
      </c>
      <c r="AK8" s="62" t="s">
        <v>1591</v>
      </c>
      <c r="AL8" s="62" t="s">
        <v>1586</v>
      </c>
      <c r="AO8" s="62" t="s">
        <v>1591</v>
      </c>
      <c r="AR8" s="62">
        <v>1</v>
      </c>
      <c r="AS8" s="62">
        <v>2022</v>
      </c>
      <c r="AT8" s="62">
        <v>134289</v>
      </c>
    </row>
    <row r="9" spans="1:46" s="62" customFormat="1">
      <c r="A9" s="62">
        <v>399143</v>
      </c>
      <c r="B9" s="62">
        <v>3</v>
      </c>
      <c r="C9" s="62">
        <v>2</v>
      </c>
      <c r="D9" s="62" t="s">
        <v>1627</v>
      </c>
      <c r="E9" s="62" t="s">
        <v>62</v>
      </c>
      <c r="F9" s="62" t="s">
        <v>1583</v>
      </c>
      <c r="H9" s="62" t="s">
        <v>1584</v>
      </c>
      <c r="I9" s="62">
        <v>22</v>
      </c>
      <c r="J9" s="321">
        <v>44760</v>
      </c>
      <c r="K9" s="62">
        <v>254</v>
      </c>
      <c r="L9" s="62">
        <v>2022</v>
      </c>
      <c r="M9" s="62">
        <v>30</v>
      </c>
      <c r="N9" s="62" t="s">
        <v>1645</v>
      </c>
      <c r="O9" s="321">
        <v>44760</v>
      </c>
      <c r="P9" s="62" t="s">
        <v>1635</v>
      </c>
      <c r="Q9" s="62">
        <v>0</v>
      </c>
      <c r="R9" s="61">
        <v>176228.47</v>
      </c>
      <c r="S9" s="62" t="s">
        <v>1589</v>
      </c>
      <c r="T9" s="62" t="s">
        <v>1585</v>
      </c>
      <c r="U9" s="62" t="s">
        <v>1590</v>
      </c>
      <c r="V9" s="62" t="s">
        <v>1583</v>
      </c>
      <c r="W9" s="62" t="s">
        <v>1586</v>
      </c>
      <c r="X9" s="62" t="s">
        <v>1591</v>
      </c>
      <c r="Y9" s="62" t="s">
        <v>1583</v>
      </c>
      <c r="Z9" s="62" t="s">
        <v>1592</v>
      </c>
      <c r="AA9" s="62" t="s">
        <v>1593</v>
      </c>
      <c r="AB9" s="62" t="s">
        <v>1591</v>
      </c>
      <c r="AC9" s="62">
        <v>0</v>
      </c>
      <c r="AE9" s="321">
        <v>44761</v>
      </c>
      <c r="AF9" s="62" t="s">
        <v>1594</v>
      </c>
      <c r="AG9" s="62">
        <v>5</v>
      </c>
      <c r="AH9" s="62" t="s">
        <v>1601</v>
      </c>
      <c r="AI9" s="62">
        <v>500049</v>
      </c>
      <c r="AJ9" s="62" t="s">
        <v>1646</v>
      </c>
      <c r="AK9" s="62" t="s">
        <v>1591</v>
      </c>
      <c r="AL9" s="62" t="s">
        <v>1586</v>
      </c>
      <c r="AO9" s="62" t="s">
        <v>1591</v>
      </c>
      <c r="AR9" s="62">
        <v>1</v>
      </c>
      <c r="AS9" s="62">
        <v>2022</v>
      </c>
      <c r="AT9" s="62">
        <v>134290</v>
      </c>
    </row>
    <row r="10" spans="1:46" s="62" customFormat="1">
      <c r="A10" s="62">
        <v>399144</v>
      </c>
      <c r="B10" s="62">
        <v>3</v>
      </c>
      <c r="C10" s="62">
        <v>2</v>
      </c>
      <c r="D10" s="62" t="s">
        <v>1627</v>
      </c>
      <c r="E10" s="62" t="s">
        <v>62</v>
      </c>
      <c r="F10" s="62" t="s">
        <v>1583</v>
      </c>
      <c r="H10" s="62" t="s">
        <v>1584</v>
      </c>
      <c r="I10" s="62">
        <v>22</v>
      </c>
      <c r="J10" s="321">
        <v>44760</v>
      </c>
      <c r="K10" s="62">
        <v>254</v>
      </c>
      <c r="L10" s="62">
        <v>2022</v>
      </c>
      <c r="M10" s="62">
        <v>31</v>
      </c>
      <c r="N10" s="62" t="s">
        <v>1647</v>
      </c>
      <c r="O10" s="321">
        <v>44760</v>
      </c>
      <c r="P10" s="62" t="s">
        <v>1635</v>
      </c>
      <c r="Q10" s="62">
        <v>0</v>
      </c>
      <c r="R10" s="61">
        <v>216906.64</v>
      </c>
      <c r="S10" s="62" t="s">
        <v>1589</v>
      </c>
      <c r="T10" s="62" t="s">
        <v>1585</v>
      </c>
      <c r="U10" s="62" t="s">
        <v>1590</v>
      </c>
      <c r="V10" s="62" t="s">
        <v>1583</v>
      </c>
      <c r="W10" s="62" t="s">
        <v>1586</v>
      </c>
      <c r="X10" s="62" t="s">
        <v>1591</v>
      </c>
      <c r="Y10" s="62" t="s">
        <v>1583</v>
      </c>
      <c r="Z10" s="62" t="s">
        <v>1592</v>
      </c>
      <c r="AA10" s="62" t="s">
        <v>1593</v>
      </c>
      <c r="AB10" s="62" t="s">
        <v>1591</v>
      </c>
      <c r="AC10" s="62">
        <v>0</v>
      </c>
      <c r="AE10" s="321">
        <v>44761</v>
      </c>
      <c r="AF10" s="62" t="s">
        <v>1594</v>
      </c>
      <c r="AG10" s="62">
        <v>5</v>
      </c>
      <c r="AH10" s="62" t="s">
        <v>1601</v>
      </c>
      <c r="AI10" s="62">
        <v>500319</v>
      </c>
      <c r="AJ10" s="62" t="s">
        <v>1602</v>
      </c>
      <c r="AK10" s="62" t="s">
        <v>1591</v>
      </c>
      <c r="AL10" s="62" t="s">
        <v>1586</v>
      </c>
      <c r="AO10" s="62" t="s">
        <v>1591</v>
      </c>
      <c r="AR10" s="62">
        <v>1</v>
      </c>
      <c r="AS10" s="62">
        <v>2022</v>
      </c>
      <c r="AT10" s="62">
        <v>134291</v>
      </c>
    </row>
    <row r="11" spans="1:46" s="62" customFormat="1">
      <c r="A11" s="62">
        <v>399145</v>
      </c>
      <c r="B11" s="62">
        <v>3</v>
      </c>
      <c r="C11" s="62">
        <v>2</v>
      </c>
      <c r="D11" s="62" t="s">
        <v>1627</v>
      </c>
      <c r="E11" s="62" t="s">
        <v>62</v>
      </c>
      <c r="F11" s="62" t="s">
        <v>1583</v>
      </c>
      <c r="H11" s="62" t="s">
        <v>1584</v>
      </c>
      <c r="I11" s="62">
        <v>22</v>
      </c>
      <c r="J11" s="321">
        <v>44760</v>
      </c>
      <c r="K11" s="62">
        <v>254</v>
      </c>
      <c r="L11" s="62">
        <v>2022</v>
      </c>
      <c r="M11" s="62">
        <v>32</v>
      </c>
      <c r="N11" s="62" t="s">
        <v>1648</v>
      </c>
      <c r="O11" s="321">
        <v>44760</v>
      </c>
      <c r="P11" s="62" t="s">
        <v>1635</v>
      </c>
      <c r="Q11" s="62">
        <v>0</v>
      </c>
      <c r="R11" s="61">
        <v>36757.57</v>
      </c>
      <c r="S11" s="62" t="s">
        <v>1589</v>
      </c>
      <c r="T11" s="62" t="s">
        <v>1585</v>
      </c>
      <c r="U11" s="62" t="s">
        <v>1590</v>
      </c>
      <c r="V11" s="62" t="s">
        <v>1583</v>
      </c>
      <c r="W11" s="62" t="s">
        <v>1586</v>
      </c>
      <c r="X11" s="62" t="s">
        <v>1591</v>
      </c>
      <c r="Y11" s="62" t="s">
        <v>1583</v>
      </c>
      <c r="Z11" s="62" t="s">
        <v>1592</v>
      </c>
      <c r="AA11" s="62" t="s">
        <v>1593</v>
      </c>
      <c r="AB11" s="62" t="s">
        <v>1591</v>
      </c>
      <c r="AC11" s="62">
        <v>0</v>
      </c>
      <c r="AE11" s="321">
        <v>44761</v>
      </c>
      <c r="AF11" s="62" t="s">
        <v>1594</v>
      </c>
      <c r="AG11" s="62">
        <v>5</v>
      </c>
      <c r="AH11" s="62" t="s">
        <v>1601</v>
      </c>
      <c r="AI11" s="62">
        <v>500349</v>
      </c>
      <c r="AJ11" s="62" t="s">
        <v>1649</v>
      </c>
      <c r="AK11" s="62" t="s">
        <v>1591</v>
      </c>
      <c r="AL11" s="62" t="s">
        <v>1586</v>
      </c>
      <c r="AO11" s="62" t="s">
        <v>1591</v>
      </c>
      <c r="AR11" s="62">
        <v>1</v>
      </c>
      <c r="AS11" s="62">
        <v>2022</v>
      </c>
      <c r="AT11" s="62">
        <v>134292</v>
      </c>
    </row>
    <row r="12" spans="1:46" s="62" customFormat="1">
      <c r="A12" s="62">
        <v>399146</v>
      </c>
      <c r="B12" s="62">
        <v>3</v>
      </c>
      <c r="C12" s="62">
        <v>2</v>
      </c>
      <c r="D12" s="62" t="s">
        <v>1627</v>
      </c>
      <c r="E12" s="62" t="s">
        <v>62</v>
      </c>
      <c r="F12" s="62" t="s">
        <v>1583</v>
      </c>
      <c r="H12" s="62" t="s">
        <v>1584</v>
      </c>
      <c r="I12" s="62">
        <v>22</v>
      </c>
      <c r="J12" s="321">
        <v>44760</v>
      </c>
      <c r="K12" s="62">
        <v>254</v>
      </c>
      <c r="L12" s="62">
        <v>2022</v>
      </c>
      <c r="M12" s="62">
        <v>33</v>
      </c>
      <c r="N12" s="62" t="s">
        <v>1650</v>
      </c>
      <c r="O12" s="321">
        <v>44760</v>
      </c>
      <c r="P12" s="62" t="s">
        <v>1635</v>
      </c>
      <c r="Q12" s="62">
        <v>0</v>
      </c>
      <c r="R12" s="61">
        <v>69166.34</v>
      </c>
      <c r="S12" s="62" t="s">
        <v>1589</v>
      </c>
      <c r="T12" s="62" t="s">
        <v>1585</v>
      </c>
      <c r="U12" s="62" t="s">
        <v>1590</v>
      </c>
      <c r="V12" s="62" t="s">
        <v>1583</v>
      </c>
      <c r="W12" s="62" t="s">
        <v>1586</v>
      </c>
      <c r="X12" s="62" t="s">
        <v>1591</v>
      </c>
      <c r="Y12" s="62" t="s">
        <v>1583</v>
      </c>
      <c r="Z12" s="62" t="s">
        <v>1592</v>
      </c>
      <c r="AA12" s="62" t="s">
        <v>1593</v>
      </c>
      <c r="AB12" s="62" t="s">
        <v>1591</v>
      </c>
      <c r="AC12" s="62">
        <v>0</v>
      </c>
      <c r="AE12" s="321">
        <v>44761</v>
      </c>
      <c r="AF12" s="62" t="s">
        <v>1594</v>
      </c>
      <c r="AG12" s="62">
        <v>5</v>
      </c>
      <c r="AH12" s="62" t="s">
        <v>1601</v>
      </c>
      <c r="AI12" s="62">
        <v>500406</v>
      </c>
      <c r="AJ12" s="62" t="s">
        <v>1651</v>
      </c>
      <c r="AK12" s="62" t="s">
        <v>1591</v>
      </c>
      <c r="AL12" s="62" t="s">
        <v>1586</v>
      </c>
      <c r="AO12" s="62" t="s">
        <v>1591</v>
      </c>
      <c r="AR12" s="62">
        <v>1</v>
      </c>
      <c r="AS12" s="62">
        <v>2022</v>
      </c>
      <c r="AT12" s="62">
        <v>134293</v>
      </c>
    </row>
    <row r="13" spans="1:46" s="62" customFormat="1">
      <c r="A13" s="62">
        <v>399147</v>
      </c>
      <c r="B13" s="62">
        <v>3</v>
      </c>
      <c r="C13" s="62">
        <v>2</v>
      </c>
      <c r="D13" s="62" t="s">
        <v>1627</v>
      </c>
      <c r="E13" s="62" t="s">
        <v>62</v>
      </c>
      <c r="F13" s="62" t="s">
        <v>1583</v>
      </c>
      <c r="H13" s="62" t="s">
        <v>1584</v>
      </c>
      <c r="I13" s="62">
        <v>22</v>
      </c>
      <c r="J13" s="321">
        <v>44760</v>
      </c>
      <c r="K13" s="62">
        <v>254</v>
      </c>
      <c r="L13" s="62">
        <v>2022</v>
      </c>
      <c r="M13" s="62">
        <v>34</v>
      </c>
      <c r="N13" s="62" t="s">
        <v>1652</v>
      </c>
      <c r="O13" s="321">
        <v>44760</v>
      </c>
      <c r="P13" s="62" t="s">
        <v>1635</v>
      </c>
      <c r="Q13" s="62">
        <v>0</v>
      </c>
      <c r="R13" s="61">
        <v>36816.370000000003</v>
      </c>
      <c r="S13" s="62" t="s">
        <v>1589</v>
      </c>
      <c r="T13" s="62" t="s">
        <v>1585</v>
      </c>
      <c r="U13" s="62" t="s">
        <v>1590</v>
      </c>
      <c r="V13" s="62" t="s">
        <v>1583</v>
      </c>
      <c r="W13" s="62" t="s">
        <v>1586</v>
      </c>
      <c r="X13" s="62" t="s">
        <v>1591</v>
      </c>
      <c r="Y13" s="62" t="s">
        <v>1583</v>
      </c>
      <c r="Z13" s="62" t="s">
        <v>1592</v>
      </c>
      <c r="AA13" s="62" t="s">
        <v>1593</v>
      </c>
      <c r="AB13" s="62" t="s">
        <v>1591</v>
      </c>
      <c r="AC13" s="62">
        <v>0</v>
      </c>
      <c r="AE13" s="321">
        <v>44761</v>
      </c>
      <c r="AF13" s="62" t="s">
        <v>1594</v>
      </c>
      <c r="AG13" s="62">
        <v>5</v>
      </c>
      <c r="AH13" s="62" t="s">
        <v>1601</v>
      </c>
      <c r="AI13" s="62">
        <v>500440</v>
      </c>
      <c r="AJ13" s="62" t="s">
        <v>1653</v>
      </c>
      <c r="AK13" s="62" t="s">
        <v>1591</v>
      </c>
      <c r="AL13" s="62" t="s">
        <v>1586</v>
      </c>
      <c r="AO13" s="62" t="s">
        <v>1591</v>
      </c>
      <c r="AR13" s="62">
        <v>1</v>
      </c>
      <c r="AS13" s="62">
        <v>2022</v>
      </c>
      <c r="AT13" s="62">
        <v>134294</v>
      </c>
    </row>
    <row r="14" spans="1:46" s="62" customFormat="1">
      <c r="A14" s="62">
        <v>399148</v>
      </c>
      <c r="B14" s="62">
        <v>3</v>
      </c>
      <c r="C14" s="62">
        <v>2</v>
      </c>
      <c r="D14" s="62" t="s">
        <v>1627</v>
      </c>
      <c r="E14" s="62" t="s">
        <v>62</v>
      </c>
      <c r="F14" s="62" t="s">
        <v>1583</v>
      </c>
      <c r="H14" s="62" t="s">
        <v>1584</v>
      </c>
      <c r="I14" s="62">
        <v>22</v>
      </c>
      <c r="J14" s="321">
        <v>44760</v>
      </c>
      <c r="K14" s="62">
        <v>254</v>
      </c>
      <c r="L14" s="62">
        <v>2022</v>
      </c>
      <c r="M14" s="62">
        <v>35</v>
      </c>
      <c r="N14" s="62" t="s">
        <v>1654</v>
      </c>
      <c r="O14" s="321">
        <v>44760</v>
      </c>
      <c r="P14" s="62" t="s">
        <v>1635</v>
      </c>
      <c r="Q14" s="62">
        <v>0</v>
      </c>
      <c r="R14" s="61">
        <v>30873.03</v>
      </c>
      <c r="S14" s="62" t="s">
        <v>1589</v>
      </c>
      <c r="T14" s="62" t="s">
        <v>1585</v>
      </c>
      <c r="U14" s="62" t="s">
        <v>1590</v>
      </c>
      <c r="V14" s="62" t="s">
        <v>1583</v>
      </c>
      <c r="W14" s="62" t="s">
        <v>1586</v>
      </c>
      <c r="X14" s="62" t="s">
        <v>1591</v>
      </c>
      <c r="Y14" s="62" t="s">
        <v>1583</v>
      </c>
      <c r="Z14" s="62" t="s">
        <v>1592</v>
      </c>
      <c r="AA14" s="62" t="s">
        <v>1593</v>
      </c>
      <c r="AB14" s="62" t="s">
        <v>1591</v>
      </c>
      <c r="AC14" s="62">
        <v>0</v>
      </c>
      <c r="AE14" s="321">
        <v>44761</v>
      </c>
      <c r="AF14" s="62" t="s">
        <v>1594</v>
      </c>
      <c r="AG14" s="62">
        <v>5</v>
      </c>
      <c r="AH14" s="62" t="s">
        <v>1601</v>
      </c>
      <c r="AI14" s="62">
        <v>500392</v>
      </c>
      <c r="AJ14" s="62" t="s">
        <v>1655</v>
      </c>
      <c r="AK14" s="62" t="s">
        <v>1591</v>
      </c>
      <c r="AL14" s="62" t="s">
        <v>1586</v>
      </c>
      <c r="AO14" s="62" t="s">
        <v>1591</v>
      </c>
      <c r="AR14" s="62">
        <v>1</v>
      </c>
      <c r="AS14" s="62">
        <v>2022</v>
      </c>
      <c r="AT14" s="62">
        <v>134295</v>
      </c>
    </row>
    <row r="15" spans="1:46" s="62" customFormat="1">
      <c r="A15" s="62">
        <v>399149</v>
      </c>
      <c r="B15" s="62">
        <v>3</v>
      </c>
      <c r="C15" s="62">
        <v>2</v>
      </c>
      <c r="D15" s="62" t="s">
        <v>1627</v>
      </c>
      <c r="E15" s="62" t="s">
        <v>62</v>
      </c>
      <c r="F15" s="62" t="s">
        <v>1583</v>
      </c>
      <c r="H15" s="62" t="s">
        <v>1584</v>
      </c>
      <c r="I15" s="62">
        <v>22</v>
      </c>
      <c r="J15" s="321">
        <v>44760</v>
      </c>
      <c r="K15" s="62">
        <v>254</v>
      </c>
      <c r="L15" s="62">
        <v>2022</v>
      </c>
      <c r="M15" s="62">
        <v>36</v>
      </c>
      <c r="N15" s="62" t="s">
        <v>1656</v>
      </c>
      <c r="O15" s="321">
        <v>44760</v>
      </c>
      <c r="P15" s="62" t="s">
        <v>1635</v>
      </c>
      <c r="Q15" s="62">
        <v>0</v>
      </c>
      <c r="R15" s="61">
        <v>151804.28</v>
      </c>
      <c r="S15" s="62" t="s">
        <v>1589</v>
      </c>
      <c r="T15" s="62" t="s">
        <v>1585</v>
      </c>
      <c r="U15" s="62" t="s">
        <v>1590</v>
      </c>
      <c r="V15" s="62" t="s">
        <v>1583</v>
      </c>
      <c r="W15" s="62" t="s">
        <v>1586</v>
      </c>
      <c r="X15" s="62" t="s">
        <v>1591</v>
      </c>
      <c r="Y15" s="62" t="s">
        <v>1583</v>
      </c>
      <c r="Z15" s="62" t="s">
        <v>1592</v>
      </c>
      <c r="AA15" s="62" t="s">
        <v>1593</v>
      </c>
      <c r="AB15" s="62" t="s">
        <v>1591</v>
      </c>
      <c r="AC15" s="62">
        <v>0</v>
      </c>
      <c r="AE15" s="321">
        <v>44761</v>
      </c>
      <c r="AF15" s="62" t="s">
        <v>1594</v>
      </c>
      <c r="AG15" s="62">
        <v>5</v>
      </c>
      <c r="AH15" s="62" t="s">
        <v>1601</v>
      </c>
      <c r="AI15" s="62">
        <v>500276</v>
      </c>
      <c r="AJ15" s="62" t="s">
        <v>1657</v>
      </c>
      <c r="AK15" s="62" t="s">
        <v>1591</v>
      </c>
      <c r="AL15" s="62" t="s">
        <v>1586</v>
      </c>
      <c r="AO15" s="62" t="s">
        <v>1591</v>
      </c>
      <c r="AR15" s="62">
        <v>1</v>
      </c>
      <c r="AS15" s="62">
        <v>2022</v>
      </c>
      <c r="AT15" s="62">
        <v>134296</v>
      </c>
    </row>
    <row r="16" spans="1:46" s="62" customFormat="1">
      <c r="A16" s="62">
        <v>399150</v>
      </c>
      <c r="B16" s="62">
        <v>3</v>
      </c>
      <c r="C16" s="62">
        <v>2</v>
      </c>
      <c r="D16" s="62" t="s">
        <v>1627</v>
      </c>
      <c r="E16" s="62" t="s">
        <v>62</v>
      </c>
      <c r="F16" s="62" t="s">
        <v>1583</v>
      </c>
      <c r="H16" s="62" t="s">
        <v>1584</v>
      </c>
      <c r="I16" s="62">
        <v>22</v>
      </c>
      <c r="J16" s="321">
        <v>44760</v>
      </c>
      <c r="K16" s="62">
        <v>254</v>
      </c>
      <c r="L16" s="62">
        <v>2022</v>
      </c>
      <c r="M16" s="62">
        <v>37</v>
      </c>
      <c r="N16" s="62" t="s">
        <v>1658</v>
      </c>
      <c r="O16" s="321">
        <v>44760</v>
      </c>
      <c r="P16" s="62" t="s">
        <v>1629</v>
      </c>
      <c r="Q16" s="62">
        <v>0</v>
      </c>
      <c r="R16" s="61">
        <v>29497.05</v>
      </c>
      <c r="S16" s="62" t="s">
        <v>1589</v>
      </c>
      <c r="T16" s="62" t="s">
        <v>1585</v>
      </c>
      <c r="U16" s="62" t="s">
        <v>1590</v>
      </c>
      <c r="V16" s="62" t="s">
        <v>1583</v>
      </c>
      <c r="W16" s="62" t="s">
        <v>1586</v>
      </c>
      <c r="X16" s="62" t="s">
        <v>1591</v>
      </c>
      <c r="Y16" s="62" t="s">
        <v>1583</v>
      </c>
      <c r="Z16" s="62" t="s">
        <v>1592</v>
      </c>
      <c r="AA16" s="62" t="s">
        <v>1593</v>
      </c>
      <c r="AB16" s="62" t="s">
        <v>1591</v>
      </c>
      <c r="AC16" s="62">
        <v>0</v>
      </c>
      <c r="AE16" s="321">
        <v>44761</v>
      </c>
      <c r="AF16" s="62" t="s">
        <v>1594</v>
      </c>
      <c r="AG16" s="62">
        <v>5</v>
      </c>
      <c r="AH16" s="62" t="s">
        <v>1601</v>
      </c>
      <c r="AI16" s="62">
        <v>500461</v>
      </c>
      <c r="AJ16" s="62" t="s">
        <v>1659</v>
      </c>
      <c r="AK16" s="62" t="s">
        <v>1591</v>
      </c>
      <c r="AL16" s="62" t="s">
        <v>1586</v>
      </c>
      <c r="AO16" s="62" t="s">
        <v>1591</v>
      </c>
      <c r="AR16" s="62">
        <v>1</v>
      </c>
      <c r="AS16" s="62">
        <v>2022</v>
      </c>
      <c r="AT16" s="62">
        <v>134297</v>
      </c>
    </row>
    <row r="17" spans="1:46" s="62" customFormat="1">
      <c r="A17" s="62">
        <v>399151</v>
      </c>
      <c r="B17" s="62">
        <v>3</v>
      </c>
      <c r="C17" s="62">
        <v>2</v>
      </c>
      <c r="D17" s="62" t="s">
        <v>1627</v>
      </c>
      <c r="E17" s="62" t="s">
        <v>62</v>
      </c>
      <c r="F17" s="62" t="s">
        <v>1583</v>
      </c>
      <c r="H17" s="62" t="s">
        <v>1584</v>
      </c>
      <c r="I17" s="62">
        <v>22</v>
      </c>
      <c r="J17" s="321">
        <v>44760</v>
      </c>
      <c r="K17" s="62">
        <v>254</v>
      </c>
      <c r="L17" s="62">
        <v>2022</v>
      </c>
      <c r="M17" s="62">
        <v>38</v>
      </c>
      <c r="N17" s="62" t="s">
        <v>1660</v>
      </c>
      <c r="O17" s="321">
        <v>44760</v>
      </c>
      <c r="P17" s="62" t="s">
        <v>1661</v>
      </c>
      <c r="Q17" s="62">
        <v>0</v>
      </c>
      <c r="R17" s="61">
        <v>154108.10999999999</v>
      </c>
      <c r="S17" s="62" t="s">
        <v>1589</v>
      </c>
      <c r="T17" s="62" t="s">
        <v>1585</v>
      </c>
      <c r="U17" s="62" t="s">
        <v>1590</v>
      </c>
      <c r="V17" s="62" t="s">
        <v>1583</v>
      </c>
      <c r="W17" s="62" t="s">
        <v>1586</v>
      </c>
      <c r="X17" s="62" t="s">
        <v>1591</v>
      </c>
      <c r="Y17" s="62" t="s">
        <v>1583</v>
      </c>
      <c r="Z17" s="62" t="s">
        <v>1592</v>
      </c>
      <c r="AA17" s="62" t="s">
        <v>1593</v>
      </c>
      <c r="AB17" s="62" t="s">
        <v>1591</v>
      </c>
      <c r="AC17" s="62">
        <v>0</v>
      </c>
      <c r="AE17" s="321">
        <v>44761</v>
      </c>
      <c r="AF17" s="62" t="s">
        <v>1594</v>
      </c>
      <c r="AG17" s="62">
        <v>5</v>
      </c>
      <c r="AH17" s="62" t="s">
        <v>1601</v>
      </c>
      <c r="AI17" s="62">
        <v>500012</v>
      </c>
      <c r="AJ17" s="62" t="s">
        <v>1662</v>
      </c>
      <c r="AK17" s="62" t="s">
        <v>1591</v>
      </c>
      <c r="AL17" s="62" t="s">
        <v>1586</v>
      </c>
      <c r="AO17" s="62" t="s">
        <v>1591</v>
      </c>
      <c r="AR17" s="62">
        <v>1</v>
      </c>
      <c r="AS17" s="62">
        <v>2022</v>
      </c>
      <c r="AT17" s="62">
        <v>134298</v>
      </c>
    </row>
    <row r="18" spans="1:46" s="62" customFormat="1">
      <c r="A18" s="62">
        <v>399152</v>
      </c>
      <c r="B18" s="62">
        <v>3</v>
      </c>
      <c r="C18" s="62">
        <v>2</v>
      </c>
      <c r="D18" s="62" t="s">
        <v>1627</v>
      </c>
      <c r="E18" s="62" t="s">
        <v>62</v>
      </c>
      <c r="F18" s="62" t="s">
        <v>1583</v>
      </c>
      <c r="H18" s="62" t="s">
        <v>1584</v>
      </c>
      <c r="I18" s="62">
        <v>22</v>
      </c>
      <c r="J18" s="321">
        <v>44760</v>
      </c>
      <c r="K18" s="62">
        <v>254</v>
      </c>
      <c r="L18" s="62">
        <v>2022</v>
      </c>
      <c r="M18" s="62">
        <v>39</v>
      </c>
      <c r="N18" s="62" t="s">
        <v>1663</v>
      </c>
      <c r="O18" s="321">
        <v>44760</v>
      </c>
      <c r="P18" s="62" t="s">
        <v>1629</v>
      </c>
      <c r="Q18" s="62">
        <v>0</v>
      </c>
      <c r="R18" s="61">
        <v>100195.28</v>
      </c>
      <c r="S18" s="62" t="s">
        <v>1589</v>
      </c>
      <c r="T18" s="62" t="s">
        <v>1585</v>
      </c>
      <c r="U18" s="62" t="s">
        <v>1590</v>
      </c>
      <c r="V18" s="62" t="s">
        <v>1583</v>
      </c>
      <c r="W18" s="62" t="s">
        <v>1586</v>
      </c>
      <c r="X18" s="62" t="s">
        <v>1591</v>
      </c>
      <c r="Y18" s="62" t="s">
        <v>1583</v>
      </c>
      <c r="Z18" s="62" t="s">
        <v>1592</v>
      </c>
      <c r="AA18" s="62" t="s">
        <v>1593</v>
      </c>
      <c r="AB18" s="62" t="s">
        <v>1591</v>
      </c>
      <c r="AC18" s="62">
        <v>0</v>
      </c>
      <c r="AE18" s="321">
        <v>44761</v>
      </c>
      <c r="AF18" s="62" t="s">
        <v>1594</v>
      </c>
      <c r="AG18" s="62">
        <v>5</v>
      </c>
      <c r="AH18" s="62" t="s">
        <v>1601</v>
      </c>
      <c r="AI18" s="62">
        <v>500490</v>
      </c>
      <c r="AJ18" s="62" t="s">
        <v>1664</v>
      </c>
      <c r="AK18" s="62" t="s">
        <v>1591</v>
      </c>
      <c r="AL18" s="62" t="s">
        <v>1586</v>
      </c>
      <c r="AO18" s="62" t="s">
        <v>1591</v>
      </c>
      <c r="AR18" s="62">
        <v>1</v>
      </c>
      <c r="AS18" s="62">
        <v>2022</v>
      </c>
      <c r="AT18" s="62">
        <v>134299</v>
      </c>
    </row>
    <row r="19" spans="1:46" s="62" customFormat="1">
      <c r="A19" s="62">
        <v>399153</v>
      </c>
      <c r="B19" s="62">
        <v>2</v>
      </c>
      <c r="C19" s="62">
        <v>2</v>
      </c>
      <c r="D19" s="62" t="s">
        <v>1627</v>
      </c>
      <c r="E19" s="62" t="s">
        <v>62</v>
      </c>
      <c r="F19" s="62" t="s">
        <v>1583</v>
      </c>
      <c r="H19" s="62" t="s">
        <v>1584</v>
      </c>
      <c r="I19" s="62">
        <v>22</v>
      </c>
      <c r="J19" s="321">
        <v>44760</v>
      </c>
      <c r="K19" s="62">
        <v>254</v>
      </c>
      <c r="L19" s="62">
        <v>2022</v>
      </c>
      <c r="M19" s="62">
        <v>40</v>
      </c>
      <c r="N19" s="62" t="s">
        <v>1665</v>
      </c>
      <c r="O19" s="321">
        <v>44760</v>
      </c>
      <c r="P19" s="62" t="s">
        <v>1635</v>
      </c>
      <c r="Q19" s="62">
        <v>0</v>
      </c>
      <c r="R19" s="61">
        <v>290065.40000000002</v>
      </c>
      <c r="S19" s="62" t="s">
        <v>1589</v>
      </c>
      <c r="T19" s="62" t="s">
        <v>1585</v>
      </c>
      <c r="U19" s="62" t="s">
        <v>1590</v>
      </c>
      <c r="V19" s="62" t="s">
        <v>1583</v>
      </c>
      <c r="W19" s="62" t="s">
        <v>1586</v>
      </c>
      <c r="X19" s="62" t="s">
        <v>1591</v>
      </c>
      <c r="Y19" s="62" t="s">
        <v>1583</v>
      </c>
      <c r="Z19" s="62" t="s">
        <v>1592</v>
      </c>
      <c r="AA19" s="62" t="s">
        <v>1593</v>
      </c>
      <c r="AB19" s="62" t="s">
        <v>1591</v>
      </c>
      <c r="AC19" s="62">
        <v>0</v>
      </c>
      <c r="AE19" s="321">
        <v>44761</v>
      </c>
      <c r="AF19" s="62" t="s">
        <v>1594</v>
      </c>
      <c r="AG19" s="62">
        <v>5</v>
      </c>
      <c r="AH19" s="62" t="s">
        <v>1601</v>
      </c>
      <c r="AI19" s="62">
        <v>500270</v>
      </c>
      <c r="AJ19" s="62" t="s">
        <v>1666</v>
      </c>
      <c r="AK19" s="62" t="s">
        <v>1591</v>
      </c>
      <c r="AL19" s="62" t="s">
        <v>1586</v>
      </c>
      <c r="AO19" s="62" t="s">
        <v>1591</v>
      </c>
      <c r="AR19" s="62">
        <v>1</v>
      </c>
      <c r="AS19" s="62">
        <v>2022</v>
      </c>
      <c r="AT19" s="62">
        <v>134300</v>
      </c>
    </row>
    <row r="20" spans="1:46" s="62" customFormat="1">
      <c r="A20" s="62">
        <v>435666</v>
      </c>
      <c r="B20" s="62">
        <v>3</v>
      </c>
      <c r="C20" s="62">
        <v>2</v>
      </c>
      <c r="D20" s="62" t="s">
        <v>1627</v>
      </c>
      <c r="E20" s="62" t="s">
        <v>62</v>
      </c>
      <c r="F20" s="62" t="s">
        <v>1583</v>
      </c>
      <c r="H20" s="62" t="s">
        <v>1584</v>
      </c>
      <c r="I20" s="62">
        <v>22</v>
      </c>
      <c r="J20" s="321">
        <v>44764</v>
      </c>
      <c r="K20" s="62">
        <v>254</v>
      </c>
      <c r="L20" s="62">
        <v>2022</v>
      </c>
      <c r="M20" s="62">
        <v>41</v>
      </c>
      <c r="N20" s="62" t="s">
        <v>1667</v>
      </c>
      <c r="O20" s="321">
        <v>44764</v>
      </c>
      <c r="P20" s="62" t="s">
        <v>1668</v>
      </c>
      <c r="Q20" s="62">
        <v>0</v>
      </c>
      <c r="R20" s="61">
        <v>27510.42</v>
      </c>
      <c r="S20" s="62" t="s">
        <v>1589</v>
      </c>
      <c r="T20" s="62" t="s">
        <v>1585</v>
      </c>
      <c r="U20" s="62" t="s">
        <v>1590</v>
      </c>
      <c r="V20" s="62" t="s">
        <v>1583</v>
      </c>
      <c r="W20" s="62" t="s">
        <v>1586</v>
      </c>
      <c r="X20" s="62" t="s">
        <v>1591</v>
      </c>
      <c r="Y20" s="62" t="s">
        <v>1583</v>
      </c>
      <c r="Z20" s="62" t="s">
        <v>1592</v>
      </c>
      <c r="AA20" s="62" t="s">
        <v>1593</v>
      </c>
      <c r="AB20" s="62" t="s">
        <v>1591</v>
      </c>
      <c r="AC20" s="62">
        <v>0</v>
      </c>
      <c r="AE20" s="321">
        <v>44769</v>
      </c>
      <c r="AF20" s="62" t="s">
        <v>1594</v>
      </c>
      <c r="AG20" s="62">
        <v>5</v>
      </c>
      <c r="AH20" s="62" t="s">
        <v>1601</v>
      </c>
      <c r="AI20" s="62">
        <v>500365</v>
      </c>
      <c r="AJ20" s="62" t="s">
        <v>1669</v>
      </c>
      <c r="AK20" s="62" t="s">
        <v>1591</v>
      </c>
      <c r="AL20" s="62" t="s">
        <v>1586</v>
      </c>
      <c r="AO20" s="62" t="s">
        <v>1591</v>
      </c>
      <c r="AR20" s="62">
        <v>1</v>
      </c>
      <c r="AS20" s="62">
        <v>2022</v>
      </c>
      <c r="AT20" s="62">
        <v>160235</v>
      </c>
    </row>
    <row r="21" spans="1:46" s="62" customFormat="1">
      <c r="A21" s="62">
        <v>435667</v>
      </c>
      <c r="B21" s="62">
        <v>3</v>
      </c>
      <c r="C21" s="62">
        <v>2</v>
      </c>
      <c r="D21" s="62" t="s">
        <v>1627</v>
      </c>
      <c r="E21" s="62" t="s">
        <v>62</v>
      </c>
      <c r="F21" s="62" t="s">
        <v>1583</v>
      </c>
      <c r="H21" s="62" t="s">
        <v>1584</v>
      </c>
      <c r="I21" s="62">
        <v>22</v>
      </c>
      <c r="J21" s="321">
        <v>44764</v>
      </c>
      <c r="K21" s="62">
        <v>254</v>
      </c>
      <c r="L21" s="62">
        <v>2022</v>
      </c>
      <c r="M21" s="62">
        <v>42</v>
      </c>
      <c r="N21" s="62" t="s">
        <v>1670</v>
      </c>
      <c r="O21" s="321">
        <v>44764</v>
      </c>
      <c r="P21" s="62" t="s">
        <v>1668</v>
      </c>
      <c r="Q21" s="62">
        <v>0</v>
      </c>
      <c r="R21" s="61">
        <v>20649.580000000002</v>
      </c>
      <c r="S21" s="62" t="s">
        <v>1589</v>
      </c>
      <c r="T21" s="62" t="s">
        <v>1585</v>
      </c>
      <c r="U21" s="62" t="s">
        <v>1590</v>
      </c>
      <c r="V21" s="62" t="s">
        <v>1583</v>
      </c>
      <c r="W21" s="62" t="s">
        <v>1586</v>
      </c>
      <c r="X21" s="62" t="s">
        <v>1591</v>
      </c>
      <c r="Y21" s="62" t="s">
        <v>1583</v>
      </c>
      <c r="Z21" s="62" t="s">
        <v>1592</v>
      </c>
      <c r="AA21" s="62" t="s">
        <v>1593</v>
      </c>
      <c r="AB21" s="62" t="s">
        <v>1591</v>
      </c>
      <c r="AC21" s="62">
        <v>0</v>
      </c>
      <c r="AE21" s="321">
        <v>44769</v>
      </c>
      <c r="AF21" s="62" t="s">
        <v>1594</v>
      </c>
      <c r="AG21" s="62">
        <v>5</v>
      </c>
      <c r="AH21" s="62" t="s">
        <v>1601</v>
      </c>
      <c r="AI21" s="62">
        <v>500523</v>
      </c>
      <c r="AJ21" s="62" t="s">
        <v>1671</v>
      </c>
      <c r="AK21" s="62" t="s">
        <v>1591</v>
      </c>
      <c r="AL21" s="62" t="s">
        <v>1586</v>
      </c>
      <c r="AO21" s="62" t="s">
        <v>1591</v>
      </c>
      <c r="AR21" s="62">
        <v>1</v>
      </c>
      <c r="AS21" s="62">
        <v>2022</v>
      </c>
      <c r="AT21" s="62">
        <v>160236</v>
      </c>
    </row>
    <row r="22" spans="1:46" s="62" customFormat="1">
      <c r="A22" s="62">
        <v>435668</v>
      </c>
      <c r="B22" s="62">
        <v>3</v>
      </c>
      <c r="C22" s="62">
        <v>2</v>
      </c>
      <c r="D22" s="62" t="s">
        <v>1627</v>
      </c>
      <c r="E22" s="62" t="s">
        <v>62</v>
      </c>
      <c r="F22" s="62" t="s">
        <v>1583</v>
      </c>
      <c r="H22" s="62" t="s">
        <v>1584</v>
      </c>
      <c r="I22" s="62">
        <v>22</v>
      </c>
      <c r="J22" s="321">
        <v>44764</v>
      </c>
      <c r="K22" s="62">
        <v>254</v>
      </c>
      <c r="L22" s="62">
        <v>2022</v>
      </c>
      <c r="M22" s="62">
        <v>43</v>
      </c>
      <c r="N22" s="62" t="s">
        <v>1672</v>
      </c>
      <c r="O22" s="321">
        <v>44764</v>
      </c>
      <c r="P22" s="62" t="s">
        <v>1673</v>
      </c>
      <c r="Q22" s="62">
        <v>0</v>
      </c>
      <c r="R22" s="61">
        <v>121319.14</v>
      </c>
      <c r="S22" s="62" t="s">
        <v>1589</v>
      </c>
      <c r="T22" s="62" t="s">
        <v>1585</v>
      </c>
      <c r="U22" s="62" t="s">
        <v>1590</v>
      </c>
      <c r="V22" s="62" t="s">
        <v>1583</v>
      </c>
      <c r="W22" s="62" t="s">
        <v>1586</v>
      </c>
      <c r="X22" s="62" t="s">
        <v>1591</v>
      </c>
      <c r="Y22" s="62" t="s">
        <v>1583</v>
      </c>
      <c r="Z22" s="62" t="s">
        <v>1592</v>
      </c>
      <c r="AA22" s="62" t="s">
        <v>1593</v>
      </c>
      <c r="AB22" s="62" t="s">
        <v>1591</v>
      </c>
      <c r="AC22" s="62">
        <v>0</v>
      </c>
      <c r="AE22" s="321">
        <v>44769</v>
      </c>
      <c r="AF22" s="62" t="s">
        <v>1594</v>
      </c>
      <c r="AG22" s="62">
        <v>5</v>
      </c>
      <c r="AH22" s="62" t="s">
        <v>1601</v>
      </c>
      <c r="AI22" s="62">
        <v>500316</v>
      </c>
      <c r="AJ22" s="62" t="s">
        <v>1674</v>
      </c>
      <c r="AK22" s="62" t="s">
        <v>1591</v>
      </c>
      <c r="AL22" s="62" t="s">
        <v>1586</v>
      </c>
      <c r="AO22" s="62" t="s">
        <v>1591</v>
      </c>
      <c r="AR22" s="62">
        <v>1</v>
      </c>
      <c r="AS22" s="62">
        <v>2022</v>
      </c>
      <c r="AT22" s="62">
        <v>160237</v>
      </c>
    </row>
    <row r="23" spans="1:46" s="62" customFormat="1">
      <c r="A23" s="62">
        <v>435669</v>
      </c>
      <c r="B23" s="62">
        <v>3</v>
      </c>
      <c r="C23" s="62">
        <v>2</v>
      </c>
      <c r="D23" s="62" t="s">
        <v>1627</v>
      </c>
      <c r="E23" s="62" t="s">
        <v>62</v>
      </c>
      <c r="F23" s="62" t="s">
        <v>1583</v>
      </c>
      <c r="H23" s="62" t="s">
        <v>1584</v>
      </c>
      <c r="I23" s="62">
        <v>22</v>
      </c>
      <c r="J23" s="321">
        <v>44764</v>
      </c>
      <c r="K23" s="62">
        <v>254</v>
      </c>
      <c r="L23" s="62">
        <v>2022</v>
      </c>
      <c r="M23" s="62">
        <v>44</v>
      </c>
      <c r="N23" s="62" t="s">
        <v>1675</v>
      </c>
      <c r="O23" s="321">
        <v>44764</v>
      </c>
      <c r="P23" s="62" t="s">
        <v>1673</v>
      </c>
      <c r="Q23" s="62">
        <v>0</v>
      </c>
      <c r="R23" s="61">
        <v>74727.47</v>
      </c>
      <c r="S23" s="62" t="s">
        <v>1589</v>
      </c>
      <c r="T23" s="62" t="s">
        <v>1585</v>
      </c>
      <c r="U23" s="62" t="s">
        <v>1590</v>
      </c>
      <c r="V23" s="62" t="s">
        <v>1583</v>
      </c>
      <c r="W23" s="62" t="s">
        <v>1586</v>
      </c>
      <c r="X23" s="62" t="s">
        <v>1591</v>
      </c>
      <c r="Y23" s="62" t="s">
        <v>1583</v>
      </c>
      <c r="Z23" s="62" t="s">
        <v>1592</v>
      </c>
      <c r="AA23" s="62" t="s">
        <v>1593</v>
      </c>
      <c r="AB23" s="62" t="s">
        <v>1591</v>
      </c>
      <c r="AC23" s="62">
        <v>0</v>
      </c>
      <c r="AE23" s="321">
        <v>44769</v>
      </c>
      <c r="AF23" s="62" t="s">
        <v>1594</v>
      </c>
      <c r="AG23" s="62">
        <v>5</v>
      </c>
      <c r="AH23" s="62" t="s">
        <v>1601</v>
      </c>
      <c r="AI23" s="62">
        <v>500296</v>
      </c>
      <c r="AJ23" s="62" t="s">
        <v>1676</v>
      </c>
      <c r="AK23" s="62" t="s">
        <v>1591</v>
      </c>
      <c r="AL23" s="62" t="s">
        <v>1586</v>
      </c>
      <c r="AO23" s="62" t="s">
        <v>1591</v>
      </c>
      <c r="AR23" s="62">
        <v>1</v>
      </c>
      <c r="AS23" s="62">
        <v>2022</v>
      </c>
      <c r="AT23" s="62">
        <v>160238</v>
      </c>
    </row>
    <row r="24" spans="1:46" s="62" customFormat="1">
      <c r="A24" s="62">
        <v>453998</v>
      </c>
      <c r="B24" s="62">
        <v>3</v>
      </c>
      <c r="C24" s="62">
        <v>2</v>
      </c>
      <c r="D24" s="62" t="s">
        <v>1627</v>
      </c>
      <c r="E24" s="62" t="s">
        <v>62</v>
      </c>
      <c r="F24" s="62" t="s">
        <v>1583</v>
      </c>
      <c r="H24" s="62" t="s">
        <v>1584</v>
      </c>
      <c r="I24" s="62">
        <v>22</v>
      </c>
      <c r="J24" s="321">
        <v>44775</v>
      </c>
      <c r="K24" s="62">
        <v>254</v>
      </c>
      <c r="L24" s="62">
        <v>2022</v>
      </c>
      <c r="M24" s="62">
        <v>45</v>
      </c>
      <c r="N24" s="62" t="s">
        <v>1677</v>
      </c>
      <c r="O24" s="321">
        <v>44775</v>
      </c>
      <c r="P24" s="62" t="s">
        <v>1673</v>
      </c>
      <c r="Q24" s="62">
        <v>0</v>
      </c>
      <c r="R24" s="61">
        <v>30464.959999999999</v>
      </c>
      <c r="S24" s="62" t="s">
        <v>1589</v>
      </c>
      <c r="T24" s="62" t="s">
        <v>1585</v>
      </c>
      <c r="U24" s="62" t="s">
        <v>1590</v>
      </c>
      <c r="V24" s="62" t="s">
        <v>1583</v>
      </c>
      <c r="W24" s="62" t="s">
        <v>1586</v>
      </c>
      <c r="X24" s="62" t="s">
        <v>1591</v>
      </c>
      <c r="Y24" s="62" t="s">
        <v>1583</v>
      </c>
      <c r="Z24" s="62" t="s">
        <v>1592</v>
      </c>
      <c r="AA24" s="62" t="s">
        <v>1593</v>
      </c>
      <c r="AB24" s="62" t="s">
        <v>1591</v>
      </c>
      <c r="AC24" s="62">
        <v>0</v>
      </c>
      <c r="AE24" s="321">
        <v>44776</v>
      </c>
      <c r="AF24" s="62" t="s">
        <v>1594</v>
      </c>
      <c r="AG24" s="62">
        <v>5</v>
      </c>
      <c r="AH24" s="62" t="s">
        <v>1601</v>
      </c>
      <c r="AI24" s="62">
        <v>500350</v>
      </c>
      <c r="AJ24" s="62" t="s">
        <v>1678</v>
      </c>
      <c r="AK24" s="62" t="s">
        <v>1591</v>
      </c>
      <c r="AL24" s="62" t="s">
        <v>1586</v>
      </c>
      <c r="AO24" s="62" t="s">
        <v>1591</v>
      </c>
      <c r="AR24" s="62">
        <v>1</v>
      </c>
      <c r="AS24" s="62">
        <v>2022</v>
      </c>
      <c r="AT24" s="62">
        <v>167739</v>
      </c>
    </row>
    <row r="25" spans="1:46" s="62" customFormat="1">
      <c r="A25" s="62">
        <v>453999</v>
      </c>
      <c r="B25" s="62">
        <v>3</v>
      </c>
      <c r="C25" s="62">
        <v>2</v>
      </c>
      <c r="D25" s="62" t="s">
        <v>1627</v>
      </c>
      <c r="E25" s="62" t="s">
        <v>62</v>
      </c>
      <c r="F25" s="62" t="s">
        <v>1583</v>
      </c>
      <c r="H25" s="62" t="s">
        <v>1584</v>
      </c>
      <c r="I25" s="62">
        <v>22</v>
      </c>
      <c r="J25" s="321">
        <v>44775</v>
      </c>
      <c r="K25" s="62">
        <v>254</v>
      </c>
      <c r="L25" s="62">
        <v>2022</v>
      </c>
      <c r="M25" s="62">
        <v>46</v>
      </c>
      <c r="N25" s="62" t="s">
        <v>1679</v>
      </c>
      <c r="O25" s="321">
        <v>44775</v>
      </c>
      <c r="P25" s="62" t="s">
        <v>1668</v>
      </c>
      <c r="Q25" s="62">
        <v>0</v>
      </c>
      <c r="R25" s="61">
        <v>46650.03</v>
      </c>
      <c r="S25" s="62" t="s">
        <v>1589</v>
      </c>
      <c r="T25" s="62" t="s">
        <v>1585</v>
      </c>
      <c r="U25" s="62" t="s">
        <v>1590</v>
      </c>
      <c r="V25" s="62" t="s">
        <v>1583</v>
      </c>
      <c r="W25" s="62" t="s">
        <v>1586</v>
      </c>
      <c r="X25" s="62" t="s">
        <v>1591</v>
      </c>
      <c r="Y25" s="62" t="s">
        <v>1583</v>
      </c>
      <c r="Z25" s="62" t="s">
        <v>1592</v>
      </c>
      <c r="AA25" s="62" t="s">
        <v>1593</v>
      </c>
      <c r="AB25" s="62" t="s">
        <v>1591</v>
      </c>
      <c r="AC25" s="62">
        <v>0</v>
      </c>
      <c r="AE25" s="321">
        <v>44776</v>
      </c>
      <c r="AF25" s="62" t="s">
        <v>1594</v>
      </c>
      <c r="AG25" s="62">
        <v>5</v>
      </c>
      <c r="AH25" s="62" t="s">
        <v>1601</v>
      </c>
      <c r="AI25" s="62">
        <v>500066</v>
      </c>
      <c r="AJ25" s="62" t="s">
        <v>1680</v>
      </c>
      <c r="AK25" s="62" t="s">
        <v>1591</v>
      </c>
      <c r="AL25" s="62" t="s">
        <v>1586</v>
      </c>
      <c r="AO25" s="62" t="s">
        <v>1591</v>
      </c>
      <c r="AR25" s="62">
        <v>1</v>
      </c>
      <c r="AS25" s="62">
        <v>2022</v>
      </c>
      <c r="AT25" s="62">
        <v>167740</v>
      </c>
    </row>
    <row r="26" spans="1:46" s="62" customFormat="1">
      <c r="A26" s="62">
        <v>454000</v>
      </c>
      <c r="B26" s="62">
        <v>3</v>
      </c>
      <c r="C26" s="62">
        <v>2</v>
      </c>
      <c r="D26" s="62" t="s">
        <v>1627</v>
      </c>
      <c r="E26" s="62" t="s">
        <v>62</v>
      </c>
      <c r="F26" s="62" t="s">
        <v>1583</v>
      </c>
      <c r="H26" s="62" t="s">
        <v>1584</v>
      </c>
      <c r="I26" s="62">
        <v>22</v>
      </c>
      <c r="J26" s="321">
        <v>44775</v>
      </c>
      <c r="K26" s="62">
        <v>254</v>
      </c>
      <c r="L26" s="62">
        <v>2022</v>
      </c>
      <c r="M26" s="62">
        <v>47</v>
      </c>
      <c r="N26" s="62" t="s">
        <v>1681</v>
      </c>
      <c r="O26" s="321">
        <v>44775</v>
      </c>
      <c r="P26" s="62" t="s">
        <v>1668</v>
      </c>
      <c r="Q26" s="62">
        <v>0</v>
      </c>
      <c r="R26" s="61">
        <v>27262.28</v>
      </c>
      <c r="S26" s="62" t="s">
        <v>1589</v>
      </c>
      <c r="T26" s="62" t="s">
        <v>1585</v>
      </c>
      <c r="U26" s="62" t="s">
        <v>1590</v>
      </c>
      <c r="V26" s="62" t="s">
        <v>1583</v>
      </c>
      <c r="W26" s="62" t="s">
        <v>1586</v>
      </c>
      <c r="X26" s="62" t="s">
        <v>1591</v>
      </c>
      <c r="Y26" s="62" t="s">
        <v>1583</v>
      </c>
      <c r="Z26" s="62" t="s">
        <v>1592</v>
      </c>
      <c r="AA26" s="62" t="s">
        <v>1593</v>
      </c>
      <c r="AB26" s="62" t="s">
        <v>1591</v>
      </c>
      <c r="AC26" s="62">
        <v>0</v>
      </c>
      <c r="AE26" s="321">
        <v>44776</v>
      </c>
      <c r="AF26" s="62" t="s">
        <v>1594</v>
      </c>
      <c r="AG26" s="62">
        <v>5</v>
      </c>
      <c r="AH26" s="62" t="s">
        <v>1601</v>
      </c>
      <c r="AI26" s="62">
        <v>517197</v>
      </c>
      <c r="AJ26" s="62" t="s">
        <v>1682</v>
      </c>
      <c r="AK26" s="62" t="s">
        <v>1591</v>
      </c>
      <c r="AL26" s="62" t="s">
        <v>1586</v>
      </c>
      <c r="AO26" s="62" t="s">
        <v>1591</v>
      </c>
      <c r="AR26" s="62">
        <v>1</v>
      </c>
      <c r="AS26" s="62">
        <v>2022</v>
      </c>
      <c r="AT26" s="62">
        <v>167741</v>
      </c>
    </row>
    <row r="27" spans="1:46" s="62" customFormat="1">
      <c r="A27" s="62">
        <v>454001</v>
      </c>
      <c r="B27" s="62">
        <v>2</v>
      </c>
      <c r="C27" s="62">
        <v>2</v>
      </c>
      <c r="D27" s="62" t="s">
        <v>1627</v>
      </c>
      <c r="E27" s="62" t="s">
        <v>62</v>
      </c>
      <c r="F27" s="62" t="s">
        <v>1583</v>
      </c>
      <c r="H27" s="62" t="s">
        <v>1584</v>
      </c>
      <c r="I27" s="62">
        <v>22</v>
      </c>
      <c r="J27" s="321">
        <v>44775</v>
      </c>
      <c r="K27" s="62">
        <v>254</v>
      </c>
      <c r="L27" s="62">
        <v>2022</v>
      </c>
      <c r="M27" s="62">
        <v>48</v>
      </c>
      <c r="N27" s="62" t="s">
        <v>1683</v>
      </c>
      <c r="O27" s="321">
        <v>44775</v>
      </c>
      <c r="P27" s="62" t="s">
        <v>1668</v>
      </c>
      <c r="Q27" s="62">
        <v>0</v>
      </c>
      <c r="R27" s="61">
        <v>195158.17</v>
      </c>
      <c r="S27" s="62" t="s">
        <v>1589</v>
      </c>
      <c r="T27" s="62" t="s">
        <v>1585</v>
      </c>
      <c r="U27" s="62" t="s">
        <v>1590</v>
      </c>
      <c r="V27" s="62" t="s">
        <v>1583</v>
      </c>
      <c r="W27" s="62" t="s">
        <v>1586</v>
      </c>
      <c r="X27" s="62" t="s">
        <v>1591</v>
      </c>
      <c r="Y27" s="62" t="s">
        <v>1583</v>
      </c>
      <c r="Z27" s="62" t="s">
        <v>1592</v>
      </c>
      <c r="AA27" s="62" t="s">
        <v>1593</v>
      </c>
      <c r="AB27" s="62" t="s">
        <v>1591</v>
      </c>
      <c r="AC27" s="62">
        <v>0</v>
      </c>
      <c r="AE27" s="321">
        <v>44776</v>
      </c>
      <c r="AF27" s="62" t="s">
        <v>1594</v>
      </c>
      <c r="AG27" s="62">
        <v>5</v>
      </c>
      <c r="AH27" s="62" t="s">
        <v>1601</v>
      </c>
      <c r="AI27" s="62">
        <v>500048</v>
      </c>
      <c r="AJ27" s="62" t="s">
        <v>1684</v>
      </c>
      <c r="AK27" s="62" t="s">
        <v>1591</v>
      </c>
      <c r="AL27" s="62" t="s">
        <v>1586</v>
      </c>
      <c r="AO27" s="62" t="s">
        <v>1591</v>
      </c>
      <c r="AR27" s="62">
        <v>1</v>
      </c>
      <c r="AS27" s="62">
        <v>2022</v>
      </c>
      <c r="AT27" s="62">
        <v>167742</v>
      </c>
    </row>
    <row r="28" spans="1:46" s="62" customFormat="1">
      <c r="A28" s="62">
        <v>461984</v>
      </c>
      <c r="B28" s="62">
        <v>3</v>
      </c>
      <c r="C28" s="62">
        <v>2</v>
      </c>
      <c r="D28" s="62" t="s">
        <v>1627</v>
      </c>
      <c r="E28" s="62" t="s">
        <v>62</v>
      </c>
      <c r="F28" s="62" t="s">
        <v>1583</v>
      </c>
      <c r="H28" s="62" t="s">
        <v>1584</v>
      </c>
      <c r="I28" s="62">
        <v>22</v>
      </c>
      <c r="J28" s="321">
        <v>44776</v>
      </c>
      <c r="K28" s="62">
        <v>254</v>
      </c>
      <c r="L28" s="62">
        <v>2022</v>
      </c>
      <c r="M28" s="62">
        <v>49</v>
      </c>
      <c r="N28" s="62" t="s">
        <v>1685</v>
      </c>
      <c r="O28" s="321">
        <v>44776</v>
      </c>
      <c r="P28" s="62" t="s">
        <v>1668</v>
      </c>
      <c r="Q28" s="62">
        <v>0</v>
      </c>
      <c r="R28" s="61">
        <v>45226.83</v>
      </c>
      <c r="S28" s="62" t="s">
        <v>1589</v>
      </c>
      <c r="T28" s="62" t="s">
        <v>1585</v>
      </c>
      <c r="U28" s="62" t="s">
        <v>1590</v>
      </c>
      <c r="V28" s="62" t="s">
        <v>1583</v>
      </c>
      <c r="W28" s="62" t="s">
        <v>1586</v>
      </c>
      <c r="X28" s="62" t="s">
        <v>1591</v>
      </c>
      <c r="Y28" s="62" t="s">
        <v>1583</v>
      </c>
      <c r="Z28" s="62" t="s">
        <v>1592</v>
      </c>
      <c r="AA28" s="62" t="s">
        <v>1593</v>
      </c>
      <c r="AB28" s="62" t="s">
        <v>1591</v>
      </c>
      <c r="AC28" s="62">
        <v>0</v>
      </c>
      <c r="AE28" s="321">
        <v>44778</v>
      </c>
      <c r="AF28" s="62" t="s">
        <v>1594</v>
      </c>
      <c r="AG28" s="62">
        <v>5</v>
      </c>
      <c r="AH28" s="62" t="s">
        <v>1601</v>
      </c>
      <c r="AI28" s="62">
        <v>500342</v>
      </c>
      <c r="AJ28" s="62" t="s">
        <v>1686</v>
      </c>
      <c r="AK28" s="62" t="s">
        <v>1591</v>
      </c>
      <c r="AL28" s="62" t="s">
        <v>1586</v>
      </c>
      <c r="AO28" s="62" t="s">
        <v>1591</v>
      </c>
      <c r="AR28" s="62">
        <v>1</v>
      </c>
      <c r="AS28" s="62">
        <v>2022</v>
      </c>
      <c r="AT28" s="62">
        <v>169630</v>
      </c>
    </row>
    <row r="29" spans="1:46" s="62" customFormat="1">
      <c r="A29" s="62">
        <v>470829</v>
      </c>
      <c r="B29" s="62">
        <v>2</v>
      </c>
      <c r="C29" s="62">
        <v>2</v>
      </c>
      <c r="D29" s="62" t="s">
        <v>1627</v>
      </c>
      <c r="E29" s="62" t="s">
        <v>62</v>
      </c>
      <c r="F29" s="62" t="s">
        <v>1583</v>
      </c>
      <c r="H29" s="62" t="s">
        <v>1584</v>
      </c>
      <c r="I29" s="62">
        <v>22</v>
      </c>
      <c r="J29" s="321">
        <v>44781</v>
      </c>
      <c r="K29" s="62">
        <v>254</v>
      </c>
      <c r="L29" s="62">
        <v>2022</v>
      </c>
      <c r="M29" s="62">
        <v>50</v>
      </c>
      <c r="N29" s="62" t="s">
        <v>1687</v>
      </c>
      <c r="O29" s="321">
        <v>44781</v>
      </c>
      <c r="P29" s="62" t="s">
        <v>1668</v>
      </c>
      <c r="Q29" s="62">
        <v>0</v>
      </c>
      <c r="R29" s="61">
        <v>244997.85</v>
      </c>
      <c r="S29" s="62" t="s">
        <v>1589</v>
      </c>
      <c r="T29" s="62" t="s">
        <v>1585</v>
      </c>
      <c r="U29" s="62" t="s">
        <v>1590</v>
      </c>
      <c r="V29" s="62" t="s">
        <v>1583</v>
      </c>
      <c r="W29" s="62" t="s">
        <v>1586</v>
      </c>
      <c r="X29" s="62" t="s">
        <v>1591</v>
      </c>
      <c r="Y29" s="62" t="s">
        <v>1583</v>
      </c>
      <c r="Z29" s="62" t="s">
        <v>1592</v>
      </c>
      <c r="AA29" s="62" t="s">
        <v>1593</v>
      </c>
      <c r="AB29" s="62" t="s">
        <v>1591</v>
      </c>
      <c r="AC29" s="62">
        <v>0</v>
      </c>
      <c r="AE29" s="321">
        <v>44784</v>
      </c>
      <c r="AF29" s="62" t="s">
        <v>1594</v>
      </c>
      <c r="AG29" s="62">
        <v>5</v>
      </c>
      <c r="AH29" s="62" t="s">
        <v>1601</v>
      </c>
      <c r="AI29" s="62">
        <v>500281</v>
      </c>
      <c r="AJ29" s="62" t="s">
        <v>1688</v>
      </c>
      <c r="AK29" s="62" t="s">
        <v>1591</v>
      </c>
      <c r="AL29" s="62" t="s">
        <v>1586</v>
      </c>
      <c r="AO29" s="62" t="s">
        <v>1591</v>
      </c>
      <c r="AR29" s="62">
        <v>1</v>
      </c>
      <c r="AS29" s="62">
        <v>2022</v>
      </c>
      <c r="AT29" s="62">
        <v>169718</v>
      </c>
    </row>
    <row r="30" spans="1:46" s="62" customFormat="1">
      <c r="A30" s="62">
        <v>470830</v>
      </c>
      <c r="B30" s="62">
        <v>3</v>
      </c>
      <c r="C30" s="62">
        <v>2</v>
      </c>
      <c r="D30" s="62" t="s">
        <v>1627</v>
      </c>
      <c r="E30" s="62" t="s">
        <v>62</v>
      </c>
      <c r="F30" s="62" t="s">
        <v>1583</v>
      </c>
      <c r="H30" s="62" t="s">
        <v>1584</v>
      </c>
      <c r="I30" s="62">
        <v>22</v>
      </c>
      <c r="J30" s="321">
        <v>44781</v>
      </c>
      <c r="K30" s="62">
        <v>254</v>
      </c>
      <c r="L30" s="62">
        <v>2022</v>
      </c>
      <c r="M30" s="62">
        <v>51</v>
      </c>
      <c r="N30" s="62" t="s">
        <v>1689</v>
      </c>
      <c r="O30" s="321">
        <v>44781</v>
      </c>
      <c r="P30" s="62" t="s">
        <v>1668</v>
      </c>
      <c r="Q30" s="62">
        <v>0</v>
      </c>
      <c r="R30" s="61">
        <v>48000.77</v>
      </c>
      <c r="S30" s="62" t="s">
        <v>1589</v>
      </c>
      <c r="T30" s="62" t="s">
        <v>1585</v>
      </c>
      <c r="U30" s="62" t="s">
        <v>1590</v>
      </c>
      <c r="V30" s="62" t="s">
        <v>1583</v>
      </c>
      <c r="W30" s="62" t="s">
        <v>1586</v>
      </c>
      <c r="X30" s="62" t="s">
        <v>1591</v>
      </c>
      <c r="Y30" s="62" t="s">
        <v>1583</v>
      </c>
      <c r="Z30" s="62" t="s">
        <v>1592</v>
      </c>
      <c r="AA30" s="62" t="s">
        <v>1593</v>
      </c>
      <c r="AB30" s="62" t="s">
        <v>1591</v>
      </c>
      <c r="AC30" s="62">
        <v>0</v>
      </c>
      <c r="AE30" s="321">
        <v>44784</v>
      </c>
      <c r="AF30" s="62" t="s">
        <v>1594</v>
      </c>
      <c r="AG30" s="62">
        <v>5</v>
      </c>
      <c r="AH30" s="62" t="s">
        <v>1601</v>
      </c>
      <c r="AI30" s="62">
        <v>500331</v>
      </c>
      <c r="AJ30" s="62" t="s">
        <v>1690</v>
      </c>
      <c r="AK30" s="62" t="s">
        <v>1591</v>
      </c>
      <c r="AL30" s="62" t="s">
        <v>1586</v>
      </c>
      <c r="AO30" s="62" t="s">
        <v>1591</v>
      </c>
      <c r="AR30" s="62">
        <v>1</v>
      </c>
      <c r="AS30" s="62">
        <v>2022</v>
      </c>
      <c r="AT30" s="62">
        <v>169719</v>
      </c>
    </row>
    <row r="31" spans="1:46" s="62" customFormat="1">
      <c r="A31" s="62">
        <v>470831</v>
      </c>
      <c r="B31" s="62">
        <v>3</v>
      </c>
      <c r="C31" s="62">
        <v>2</v>
      </c>
      <c r="D31" s="62" t="s">
        <v>1627</v>
      </c>
      <c r="E31" s="62" t="s">
        <v>62</v>
      </c>
      <c r="F31" s="62" t="s">
        <v>1583</v>
      </c>
      <c r="H31" s="62" t="s">
        <v>1584</v>
      </c>
      <c r="I31" s="62">
        <v>22</v>
      </c>
      <c r="J31" s="321">
        <v>44781</v>
      </c>
      <c r="K31" s="62">
        <v>254</v>
      </c>
      <c r="L31" s="62">
        <v>2022</v>
      </c>
      <c r="M31" s="62">
        <v>52</v>
      </c>
      <c r="N31" s="62" t="s">
        <v>1691</v>
      </c>
      <c r="O31" s="321">
        <v>44781</v>
      </c>
      <c r="P31" s="62" t="s">
        <v>1668</v>
      </c>
      <c r="Q31" s="62">
        <v>0</v>
      </c>
      <c r="R31" s="61">
        <v>19528.419999999998</v>
      </c>
      <c r="S31" s="62" t="s">
        <v>1589</v>
      </c>
      <c r="T31" s="62" t="s">
        <v>1585</v>
      </c>
      <c r="U31" s="62" t="s">
        <v>1590</v>
      </c>
      <c r="V31" s="62" t="s">
        <v>1583</v>
      </c>
      <c r="W31" s="62" t="s">
        <v>1586</v>
      </c>
      <c r="X31" s="62" t="s">
        <v>1591</v>
      </c>
      <c r="Y31" s="62" t="s">
        <v>1583</v>
      </c>
      <c r="Z31" s="62" t="s">
        <v>1592</v>
      </c>
      <c r="AA31" s="62" t="s">
        <v>1593</v>
      </c>
      <c r="AB31" s="62" t="s">
        <v>1591</v>
      </c>
      <c r="AC31" s="62">
        <v>0</v>
      </c>
      <c r="AE31" s="321">
        <v>44784</v>
      </c>
      <c r="AF31" s="62" t="s">
        <v>1594</v>
      </c>
      <c r="AG31" s="62">
        <v>5</v>
      </c>
      <c r="AH31" s="62" t="s">
        <v>1601</v>
      </c>
      <c r="AI31" s="62">
        <v>502226</v>
      </c>
      <c r="AJ31" s="62" t="s">
        <v>1692</v>
      </c>
      <c r="AK31" s="62" t="s">
        <v>1591</v>
      </c>
      <c r="AL31" s="62" t="s">
        <v>1586</v>
      </c>
      <c r="AO31" s="62" t="s">
        <v>1591</v>
      </c>
      <c r="AR31" s="62">
        <v>1</v>
      </c>
      <c r="AS31" s="62">
        <v>2022</v>
      </c>
      <c r="AT31" s="62">
        <v>169720</v>
      </c>
    </row>
    <row r="32" spans="1:46" s="62" customFormat="1">
      <c r="A32" s="62">
        <v>470832</v>
      </c>
      <c r="B32" s="62">
        <v>3</v>
      </c>
      <c r="C32" s="62">
        <v>2</v>
      </c>
      <c r="D32" s="62" t="s">
        <v>1627</v>
      </c>
      <c r="E32" s="62" t="s">
        <v>62</v>
      </c>
      <c r="F32" s="62" t="s">
        <v>1583</v>
      </c>
      <c r="H32" s="62" t="s">
        <v>1584</v>
      </c>
      <c r="I32" s="62">
        <v>22</v>
      </c>
      <c r="J32" s="321">
        <v>44781</v>
      </c>
      <c r="K32" s="62">
        <v>254</v>
      </c>
      <c r="L32" s="62">
        <v>2022</v>
      </c>
      <c r="M32" s="62">
        <v>53</v>
      </c>
      <c r="N32" s="62" t="s">
        <v>1693</v>
      </c>
      <c r="O32" s="321">
        <v>44781</v>
      </c>
      <c r="P32" s="62" t="s">
        <v>1668</v>
      </c>
      <c r="Q32" s="62">
        <v>0</v>
      </c>
      <c r="R32" s="61">
        <v>136796.53</v>
      </c>
      <c r="S32" s="62" t="s">
        <v>1589</v>
      </c>
      <c r="T32" s="62" t="s">
        <v>1585</v>
      </c>
      <c r="U32" s="62" t="s">
        <v>1590</v>
      </c>
      <c r="V32" s="62" t="s">
        <v>1583</v>
      </c>
      <c r="W32" s="62" t="s">
        <v>1586</v>
      </c>
      <c r="X32" s="62" t="s">
        <v>1591</v>
      </c>
      <c r="Y32" s="62" t="s">
        <v>1583</v>
      </c>
      <c r="Z32" s="62" t="s">
        <v>1592</v>
      </c>
      <c r="AA32" s="62" t="s">
        <v>1593</v>
      </c>
      <c r="AB32" s="62" t="s">
        <v>1591</v>
      </c>
      <c r="AC32" s="62">
        <v>0</v>
      </c>
      <c r="AE32" s="321">
        <v>44784</v>
      </c>
      <c r="AF32" s="62" t="s">
        <v>1594</v>
      </c>
      <c r="AG32" s="62">
        <v>5</v>
      </c>
      <c r="AH32" s="62" t="s">
        <v>1601</v>
      </c>
      <c r="AI32" s="62">
        <v>500274</v>
      </c>
      <c r="AJ32" s="62" t="s">
        <v>1694</v>
      </c>
      <c r="AK32" s="62" t="s">
        <v>1591</v>
      </c>
      <c r="AL32" s="62" t="s">
        <v>1586</v>
      </c>
      <c r="AO32" s="62" t="s">
        <v>1591</v>
      </c>
      <c r="AR32" s="62">
        <v>1</v>
      </c>
      <c r="AS32" s="62">
        <v>2022</v>
      </c>
      <c r="AT32" s="62">
        <v>169721</v>
      </c>
    </row>
    <row r="33" spans="1:46" s="62" customFormat="1">
      <c r="A33" s="62">
        <v>470833</v>
      </c>
      <c r="B33" s="62">
        <v>3</v>
      </c>
      <c r="C33" s="62">
        <v>2</v>
      </c>
      <c r="D33" s="62" t="s">
        <v>1627</v>
      </c>
      <c r="E33" s="62" t="s">
        <v>62</v>
      </c>
      <c r="F33" s="62" t="s">
        <v>1583</v>
      </c>
      <c r="H33" s="62" t="s">
        <v>1584</v>
      </c>
      <c r="I33" s="62">
        <v>22</v>
      </c>
      <c r="J33" s="321">
        <v>44781</v>
      </c>
      <c r="K33" s="62">
        <v>254</v>
      </c>
      <c r="L33" s="62">
        <v>2022</v>
      </c>
      <c r="M33" s="62">
        <v>54</v>
      </c>
      <c r="N33" s="62" t="s">
        <v>1695</v>
      </c>
      <c r="O33" s="321">
        <v>44781</v>
      </c>
      <c r="P33" s="62" t="s">
        <v>1668</v>
      </c>
      <c r="Q33" s="62">
        <v>0</v>
      </c>
      <c r="R33" s="61">
        <v>44796.66</v>
      </c>
      <c r="S33" s="62" t="s">
        <v>1589</v>
      </c>
      <c r="T33" s="62" t="s">
        <v>1585</v>
      </c>
      <c r="U33" s="62" t="s">
        <v>1590</v>
      </c>
      <c r="V33" s="62" t="s">
        <v>1583</v>
      </c>
      <c r="W33" s="62" t="s">
        <v>1586</v>
      </c>
      <c r="X33" s="62" t="s">
        <v>1591</v>
      </c>
      <c r="Y33" s="62" t="s">
        <v>1583</v>
      </c>
      <c r="Z33" s="62" t="s">
        <v>1592</v>
      </c>
      <c r="AA33" s="62" t="s">
        <v>1593</v>
      </c>
      <c r="AB33" s="62" t="s">
        <v>1591</v>
      </c>
      <c r="AC33" s="62">
        <v>0</v>
      </c>
      <c r="AE33" s="321">
        <v>44784</v>
      </c>
      <c r="AF33" s="62" t="s">
        <v>1594</v>
      </c>
      <c r="AG33" s="62">
        <v>5</v>
      </c>
      <c r="AH33" s="62" t="s">
        <v>1601</v>
      </c>
      <c r="AI33" s="62">
        <v>500340</v>
      </c>
      <c r="AJ33" s="62" t="s">
        <v>1696</v>
      </c>
      <c r="AK33" s="62" t="s">
        <v>1591</v>
      </c>
      <c r="AL33" s="62" t="s">
        <v>1586</v>
      </c>
      <c r="AO33" s="62" t="s">
        <v>1591</v>
      </c>
      <c r="AR33" s="62">
        <v>1</v>
      </c>
      <c r="AS33" s="62">
        <v>2022</v>
      </c>
      <c r="AT33" s="62">
        <v>169722</v>
      </c>
    </row>
    <row r="34" spans="1:46" s="62" customFormat="1">
      <c r="A34" s="62">
        <v>470834</v>
      </c>
      <c r="B34" s="62">
        <v>3</v>
      </c>
      <c r="C34" s="62">
        <v>2</v>
      </c>
      <c r="D34" s="62" t="s">
        <v>1627</v>
      </c>
      <c r="E34" s="62" t="s">
        <v>62</v>
      </c>
      <c r="F34" s="62" t="s">
        <v>1583</v>
      </c>
      <c r="H34" s="62" t="s">
        <v>1584</v>
      </c>
      <c r="I34" s="62">
        <v>22</v>
      </c>
      <c r="J34" s="321">
        <v>44781</v>
      </c>
      <c r="K34" s="62">
        <v>254</v>
      </c>
      <c r="L34" s="62">
        <v>2022</v>
      </c>
      <c r="M34" s="62">
        <v>55</v>
      </c>
      <c r="N34" s="62" t="s">
        <v>1697</v>
      </c>
      <c r="O34" s="321">
        <v>44781</v>
      </c>
      <c r="P34" s="62" t="s">
        <v>1668</v>
      </c>
      <c r="Q34" s="62">
        <v>0</v>
      </c>
      <c r="R34" s="61">
        <v>74090.960000000006</v>
      </c>
      <c r="S34" s="62" t="s">
        <v>1589</v>
      </c>
      <c r="T34" s="62" t="s">
        <v>1585</v>
      </c>
      <c r="U34" s="62" t="s">
        <v>1590</v>
      </c>
      <c r="V34" s="62" t="s">
        <v>1583</v>
      </c>
      <c r="W34" s="62" t="s">
        <v>1586</v>
      </c>
      <c r="X34" s="62" t="s">
        <v>1591</v>
      </c>
      <c r="Y34" s="62" t="s">
        <v>1583</v>
      </c>
      <c r="Z34" s="62" t="s">
        <v>1592</v>
      </c>
      <c r="AA34" s="62" t="s">
        <v>1593</v>
      </c>
      <c r="AB34" s="62" t="s">
        <v>1591</v>
      </c>
      <c r="AC34" s="62">
        <v>0</v>
      </c>
      <c r="AE34" s="321">
        <v>44784</v>
      </c>
      <c r="AF34" s="62" t="s">
        <v>1594</v>
      </c>
      <c r="AG34" s="62">
        <v>5</v>
      </c>
      <c r="AH34" s="62" t="s">
        <v>1601</v>
      </c>
      <c r="AI34" s="62">
        <v>500346</v>
      </c>
      <c r="AJ34" s="62" t="s">
        <v>1698</v>
      </c>
      <c r="AK34" s="62" t="s">
        <v>1591</v>
      </c>
      <c r="AL34" s="62" t="s">
        <v>1586</v>
      </c>
      <c r="AO34" s="62" t="s">
        <v>1591</v>
      </c>
      <c r="AR34" s="62">
        <v>1</v>
      </c>
      <c r="AS34" s="62">
        <v>2022</v>
      </c>
      <c r="AT34" s="62">
        <v>169723</v>
      </c>
    </row>
    <row r="35" spans="1:46" s="62" customFormat="1">
      <c r="A35" s="62">
        <v>472860</v>
      </c>
      <c r="B35" s="62">
        <v>3</v>
      </c>
      <c r="C35" s="62">
        <v>2</v>
      </c>
      <c r="D35" s="62" t="s">
        <v>1627</v>
      </c>
      <c r="E35" s="62" t="s">
        <v>62</v>
      </c>
      <c r="F35" s="62" t="s">
        <v>1583</v>
      </c>
      <c r="H35" s="62" t="s">
        <v>1584</v>
      </c>
      <c r="I35" s="62">
        <v>22</v>
      </c>
      <c r="J35" s="321">
        <v>44784</v>
      </c>
      <c r="K35" s="62">
        <v>254</v>
      </c>
      <c r="L35" s="62">
        <v>2022</v>
      </c>
      <c r="M35" s="62">
        <v>56</v>
      </c>
      <c r="N35" s="62" t="s">
        <v>1699</v>
      </c>
      <c r="O35" s="321">
        <v>44784</v>
      </c>
      <c r="P35" s="62" t="s">
        <v>1668</v>
      </c>
      <c r="Q35" s="62">
        <v>0</v>
      </c>
      <c r="R35" s="61">
        <v>37473.879999999997</v>
      </c>
      <c r="S35" s="62" t="s">
        <v>1589</v>
      </c>
      <c r="T35" s="62" t="s">
        <v>1585</v>
      </c>
      <c r="U35" s="62" t="s">
        <v>1590</v>
      </c>
      <c r="V35" s="62" t="s">
        <v>1583</v>
      </c>
      <c r="W35" s="62" t="s">
        <v>1586</v>
      </c>
      <c r="X35" s="62" t="s">
        <v>1591</v>
      </c>
      <c r="Y35" s="62" t="s">
        <v>1583</v>
      </c>
      <c r="Z35" s="62" t="s">
        <v>1592</v>
      </c>
      <c r="AA35" s="62" t="s">
        <v>1593</v>
      </c>
      <c r="AB35" s="62" t="s">
        <v>1591</v>
      </c>
      <c r="AC35" s="62">
        <v>0</v>
      </c>
      <c r="AE35" s="321">
        <v>44785</v>
      </c>
      <c r="AF35" s="62" t="s">
        <v>1594</v>
      </c>
      <c r="AG35" s="62">
        <v>5</v>
      </c>
      <c r="AH35" s="62" t="s">
        <v>1601</v>
      </c>
      <c r="AI35" s="62">
        <v>500379</v>
      </c>
      <c r="AJ35" s="62" t="s">
        <v>1700</v>
      </c>
      <c r="AK35" s="62" t="s">
        <v>1591</v>
      </c>
      <c r="AL35" s="62" t="s">
        <v>1586</v>
      </c>
      <c r="AO35" s="62" t="s">
        <v>1591</v>
      </c>
      <c r="AR35" s="62">
        <v>1</v>
      </c>
      <c r="AS35" s="62">
        <v>2022</v>
      </c>
      <c r="AT35" s="62">
        <v>170004</v>
      </c>
    </row>
    <row r="36" spans="1:46" s="62" customFormat="1">
      <c r="A36" s="62">
        <v>494484</v>
      </c>
      <c r="B36" s="62">
        <v>3</v>
      </c>
      <c r="C36" s="62">
        <v>2</v>
      </c>
      <c r="D36" s="62" t="s">
        <v>1627</v>
      </c>
      <c r="E36" s="62" t="s">
        <v>62</v>
      </c>
      <c r="F36" s="62" t="s">
        <v>1583</v>
      </c>
      <c r="H36" s="62" t="s">
        <v>1584</v>
      </c>
      <c r="I36" s="62">
        <v>22</v>
      </c>
      <c r="J36" s="321">
        <v>44784</v>
      </c>
      <c r="K36" s="62">
        <v>254</v>
      </c>
      <c r="L36" s="62">
        <v>2022</v>
      </c>
      <c r="M36" s="62">
        <v>57</v>
      </c>
      <c r="N36" s="62" t="s">
        <v>1701</v>
      </c>
      <c r="O36" s="321">
        <v>44784</v>
      </c>
      <c r="P36" s="62" t="s">
        <v>1668</v>
      </c>
      <c r="Q36" s="62">
        <v>0</v>
      </c>
      <c r="R36" s="61">
        <v>209146.11</v>
      </c>
      <c r="S36" s="62" t="s">
        <v>1589</v>
      </c>
      <c r="T36" s="62" t="s">
        <v>1585</v>
      </c>
      <c r="U36" s="62" t="s">
        <v>1590</v>
      </c>
      <c r="V36" s="62" t="s">
        <v>1583</v>
      </c>
      <c r="W36" s="62" t="s">
        <v>1586</v>
      </c>
      <c r="X36" s="62" t="s">
        <v>1591</v>
      </c>
      <c r="Y36" s="62" t="s">
        <v>1583</v>
      </c>
      <c r="Z36" s="62" t="s">
        <v>1592</v>
      </c>
      <c r="AA36" s="62" t="s">
        <v>1593</v>
      </c>
      <c r="AB36" s="62" t="s">
        <v>1591</v>
      </c>
      <c r="AC36" s="62">
        <v>0</v>
      </c>
      <c r="AE36" s="321">
        <v>44799</v>
      </c>
      <c r="AF36" s="62" t="s">
        <v>1702</v>
      </c>
      <c r="AG36" s="62">
        <v>5</v>
      </c>
      <c r="AH36" s="62" t="s">
        <v>1601</v>
      </c>
      <c r="AI36" s="62">
        <v>500352</v>
      </c>
      <c r="AJ36" s="62" t="s">
        <v>1703</v>
      </c>
      <c r="AK36" s="62" t="s">
        <v>1591</v>
      </c>
      <c r="AL36" s="62" t="s">
        <v>1586</v>
      </c>
      <c r="AO36" s="62" t="s">
        <v>1591</v>
      </c>
      <c r="AR36" s="62">
        <v>1</v>
      </c>
      <c r="AS36" s="62">
        <v>2022</v>
      </c>
      <c r="AT36" s="62">
        <v>171083</v>
      </c>
    </row>
    <row r="37" spans="1:46" s="62" customFormat="1">
      <c r="A37" s="62">
        <v>494485</v>
      </c>
      <c r="B37" s="62">
        <v>3</v>
      </c>
      <c r="C37" s="62">
        <v>2</v>
      </c>
      <c r="D37" s="62" t="s">
        <v>1627</v>
      </c>
      <c r="E37" s="62" t="s">
        <v>62</v>
      </c>
      <c r="F37" s="62" t="s">
        <v>1583</v>
      </c>
      <c r="H37" s="62" t="s">
        <v>1584</v>
      </c>
      <c r="I37" s="62">
        <v>22</v>
      </c>
      <c r="J37" s="321">
        <v>44784</v>
      </c>
      <c r="K37" s="62">
        <v>254</v>
      </c>
      <c r="L37" s="62">
        <v>2022</v>
      </c>
      <c r="M37" s="62">
        <v>58</v>
      </c>
      <c r="N37" s="62" t="s">
        <v>1704</v>
      </c>
      <c r="O37" s="321">
        <v>44784</v>
      </c>
      <c r="P37" s="62" t="s">
        <v>1668</v>
      </c>
      <c r="Q37" s="62">
        <v>0</v>
      </c>
      <c r="R37" s="61">
        <v>31991.99</v>
      </c>
      <c r="S37" s="62" t="s">
        <v>1589</v>
      </c>
      <c r="T37" s="62" t="s">
        <v>1585</v>
      </c>
      <c r="U37" s="62" t="s">
        <v>1590</v>
      </c>
      <c r="V37" s="62" t="s">
        <v>1583</v>
      </c>
      <c r="W37" s="62" t="s">
        <v>1586</v>
      </c>
      <c r="X37" s="62" t="s">
        <v>1591</v>
      </c>
      <c r="Y37" s="62" t="s">
        <v>1583</v>
      </c>
      <c r="Z37" s="62" t="s">
        <v>1592</v>
      </c>
      <c r="AA37" s="62" t="s">
        <v>1593</v>
      </c>
      <c r="AB37" s="62" t="s">
        <v>1591</v>
      </c>
      <c r="AC37" s="62">
        <v>0</v>
      </c>
      <c r="AE37" s="321">
        <v>44799</v>
      </c>
      <c r="AF37" s="62" t="s">
        <v>1702</v>
      </c>
      <c r="AG37" s="62">
        <v>5</v>
      </c>
      <c r="AH37" s="62" t="s">
        <v>1601</v>
      </c>
      <c r="AI37" s="62">
        <v>500351</v>
      </c>
      <c r="AJ37" s="62" t="s">
        <v>1705</v>
      </c>
      <c r="AK37" s="62" t="s">
        <v>1591</v>
      </c>
      <c r="AL37" s="62" t="s">
        <v>1586</v>
      </c>
      <c r="AO37" s="62" t="s">
        <v>1591</v>
      </c>
      <c r="AR37" s="62">
        <v>1</v>
      </c>
      <c r="AS37" s="62">
        <v>2022</v>
      </c>
      <c r="AT37" s="62">
        <v>171084</v>
      </c>
    </row>
    <row r="38" spans="1:46" s="62" customFormat="1">
      <c r="A38" s="62">
        <v>494486</v>
      </c>
      <c r="B38" s="62">
        <v>3</v>
      </c>
      <c r="C38" s="62">
        <v>2</v>
      </c>
      <c r="D38" s="62" t="s">
        <v>1627</v>
      </c>
      <c r="E38" s="62" t="s">
        <v>62</v>
      </c>
      <c r="F38" s="62" t="s">
        <v>1583</v>
      </c>
      <c r="H38" s="62" t="s">
        <v>1584</v>
      </c>
      <c r="I38" s="62">
        <v>22</v>
      </c>
      <c r="J38" s="321">
        <v>44784</v>
      </c>
      <c r="K38" s="62">
        <v>254</v>
      </c>
      <c r="L38" s="62">
        <v>2022</v>
      </c>
      <c r="M38" s="62">
        <v>59</v>
      </c>
      <c r="N38" s="62" t="s">
        <v>1706</v>
      </c>
      <c r="O38" s="321">
        <v>44784</v>
      </c>
      <c r="P38" s="62" t="s">
        <v>1668</v>
      </c>
      <c r="Q38" s="62">
        <v>0</v>
      </c>
      <c r="R38" s="61">
        <v>3496.73</v>
      </c>
      <c r="S38" s="62" t="s">
        <v>1589</v>
      </c>
      <c r="T38" s="62" t="s">
        <v>1585</v>
      </c>
      <c r="U38" s="62" t="s">
        <v>1590</v>
      </c>
      <c r="V38" s="62" t="s">
        <v>1583</v>
      </c>
      <c r="W38" s="62" t="s">
        <v>1586</v>
      </c>
      <c r="X38" s="62" t="s">
        <v>1591</v>
      </c>
      <c r="Y38" s="62" t="s">
        <v>1583</v>
      </c>
      <c r="Z38" s="62" t="s">
        <v>1592</v>
      </c>
      <c r="AA38" s="62" t="s">
        <v>1593</v>
      </c>
      <c r="AB38" s="62" t="s">
        <v>1591</v>
      </c>
      <c r="AC38" s="62">
        <v>0</v>
      </c>
      <c r="AE38" s="321">
        <v>44799</v>
      </c>
      <c r="AF38" s="62" t="s">
        <v>1702</v>
      </c>
      <c r="AG38" s="62">
        <v>5</v>
      </c>
      <c r="AH38" s="62" t="s">
        <v>1601</v>
      </c>
      <c r="AI38" s="62">
        <v>501155</v>
      </c>
      <c r="AJ38" s="62" t="s">
        <v>1707</v>
      </c>
      <c r="AK38" s="62" t="s">
        <v>1591</v>
      </c>
      <c r="AL38" s="62" t="s">
        <v>1586</v>
      </c>
      <c r="AO38" s="62" t="s">
        <v>1591</v>
      </c>
      <c r="AR38" s="62">
        <v>1</v>
      </c>
      <c r="AS38" s="62">
        <v>2022</v>
      </c>
      <c r="AT38" s="62">
        <v>171085</v>
      </c>
    </row>
    <row r="39" spans="1:46" s="62" customFormat="1">
      <c r="A39" s="62">
        <v>592239</v>
      </c>
      <c r="B39" s="62">
        <v>3</v>
      </c>
      <c r="C39" s="62">
        <v>2</v>
      </c>
      <c r="D39" s="62" t="s">
        <v>1627</v>
      </c>
      <c r="E39" s="62" t="s">
        <v>62</v>
      </c>
      <c r="F39" s="62" t="s">
        <v>1583</v>
      </c>
      <c r="H39" s="62" t="s">
        <v>1584</v>
      </c>
      <c r="I39" s="62">
        <v>22</v>
      </c>
      <c r="J39" s="321">
        <v>44832</v>
      </c>
      <c r="K39" s="62">
        <v>254</v>
      </c>
      <c r="L39" s="62">
        <v>2022</v>
      </c>
      <c r="M39" s="62">
        <v>60</v>
      </c>
      <c r="N39" s="62" t="s">
        <v>1708</v>
      </c>
      <c r="O39" s="321">
        <v>44832</v>
      </c>
      <c r="P39" s="62" t="s">
        <v>1709</v>
      </c>
      <c r="Q39" s="62">
        <v>0</v>
      </c>
      <c r="R39" s="61">
        <v>87206.35</v>
      </c>
      <c r="S39" s="62" t="s">
        <v>1589</v>
      </c>
      <c r="T39" s="62" t="s">
        <v>1585</v>
      </c>
      <c r="U39" s="62" t="s">
        <v>1590</v>
      </c>
      <c r="V39" s="62" t="s">
        <v>1583</v>
      </c>
      <c r="W39" s="62" t="s">
        <v>1586</v>
      </c>
      <c r="X39" s="62" t="s">
        <v>1591</v>
      </c>
      <c r="Y39" s="62" t="s">
        <v>1583</v>
      </c>
      <c r="Z39" s="62" t="s">
        <v>1592</v>
      </c>
      <c r="AA39" s="62" t="s">
        <v>1593</v>
      </c>
      <c r="AB39" s="62" t="s">
        <v>1591</v>
      </c>
      <c r="AC39" s="62">
        <v>0</v>
      </c>
      <c r="AE39" s="321">
        <v>44837</v>
      </c>
      <c r="AF39" s="62" t="s">
        <v>1594</v>
      </c>
      <c r="AG39" s="62">
        <v>5</v>
      </c>
      <c r="AH39" s="62" t="s">
        <v>1601</v>
      </c>
      <c r="AI39" s="62">
        <v>500295</v>
      </c>
      <c r="AJ39" s="62" t="s">
        <v>1630</v>
      </c>
      <c r="AK39" s="62" t="s">
        <v>1591</v>
      </c>
      <c r="AL39" s="62" t="s">
        <v>1586</v>
      </c>
      <c r="AO39" s="62" t="s">
        <v>1591</v>
      </c>
      <c r="AR39" s="62">
        <v>1</v>
      </c>
      <c r="AS39" s="62">
        <v>2022</v>
      </c>
      <c r="AT39" s="62">
        <v>222185</v>
      </c>
    </row>
    <row r="40" spans="1:46" s="62" customFormat="1">
      <c r="A40" s="62">
        <v>592240</v>
      </c>
      <c r="B40" s="62">
        <v>3</v>
      </c>
      <c r="C40" s="62">
        <v>2</v>
      </c>
      <c r="D40" s="62" t="s">
        <v>1627</v>
      </c>
      <c r="E40" s="62" t="s">
        <v>62</v>
      </c>
      <c r="F40" s="62" t="s">
        <v>1583</v>
      </c>
      <c r="H40" s="62" t="s">
        <v>1584</v>
      </c>
      <c r="I40" s="62">
        <v>22</v>
      </c>
      <c r="J40" s="321">
        <v>44832</v>
      </c>
      <c r="K40" s="62">
        <v>254</v>
      </c>
      <c r="L40" s="62">
        <v>2022</v>
      </c>
      <c r="M40" s="62">
        <v>61</v>
      </c>
      <c r="N40" s="62" t="s">
        <v>1710</v>
      </c>
      <c r="O40" s="321">
        <v>44832</v>
      </c>
      <c r="P40" s="62" t="s">
        <v>1711</v>
      </c>
      <c r="Q40" s="62">
        <v>0</v>
      </c>
      <c r="R40" s="61">
        <v>30464.959999999999</v>
      </c>
      <c r="S40" s="62" t="s">
        <v>1589</v>
      </c>
      <c r="T40" s="62" t="s">
        <v>1585</v>
      </c>
      <c r="U40" s="62" t="s">
        <v>1590</v>
      </c>
      <c r="V40" s="62" t="s">
        <v>1583</v>
      </c>
      <c r="W40" s="62" t="s">
        <v>1586</v>
      </c>
      <c r="X40" s="62" t="s">
        <v>1591</v>
      </c>
      <c r="Y40" s="62" t="s">
        <v>1583</v>
      </c>
      <c r="Z40" s="62" t="s">
        <v>1592</v>
      </c>
      <c r="AA40" s="62" t="s">
        <v>1593</v>
      </c>
      <c r="AB40" s="62" t="s">
        <v>1591</v>
      </c>
      <c r="AC40" s="62">
        <v>0</v>
      </c>
      <c r="AE40" s="321">
        <v>44837</v>
      </c>
      <c r="AF40" s="62" t="s">
        <v>1594</v>
      </c>
      <c r="AG40" s="62">
        <v>5</v>
      </c>
      <c r="AH40" s="62" t="s">
        <v>1601</v>
      </c>
      <c r="AI40" s="62">
        <v>500350</v>
      </c>
      <c r="AJ40" s="62" t="s">
        <v>1678</v>
      </c>
      <c r="AK40" s="62" t="s">
        <v>1591</v>
      </c>
      <c r="AL40" s="62" t="s">
        <v>1586</v>
      </c>
      <c r="AO40" s="62" t="s">
        <v>1591</v>
      </c>
      <c r="AR40" s="62">
        <v>1</v>
      </c>
      <c r="AS40" s="62">
        <v>2022</v>
      </c>
      <c r="AT40" s="62">
        <v>222186</v>
      </c>
    </row>
    <row r="41" spans="1:46" s="62" customFormat="1">
      <c r="A41" s="62">
        <v>592241</v>
      </c>
      <c r="B41" s="62">
        <v>3</v>
      </c>
      <c r="C41" s="62">
        <v>2</v>
      </c>
      <c r="D41" s="62" t="s">
        <v>1627</v>
      </c>
      <c r="E41" s="62" t="s">
        <v>62</v>
      </c>
      <c r="F41" s="62" t="s">
        <v>1583</v>
      </c>
      <c r="H41" s="62" t="s">
        <v>1584</v>
      </c>
      <c r="I41" s="62">
        <v>22</v>
      </c>
      <c r="J41" s="321">
        <v>44832</v>
      </c>
      <c r="K41" s="62">
        <v>254</v>
      </c>
      <c r="L41" s="62">
        <v>2022</v>
      </c>
      <c r="M41" s="62">
        <v>64</v>
      </c>
      <c r="N41" s="62" t="s">
        <v>1712</v>
      </c>
      <c r="O41" s="321">
        <v>44832</v>
      </c>
      <c r="P41" s="62" t="s">
        <v>1713</v>
      </c>
      <c r="Q41" s="62">
        <v>0</v>
      </c>
      <c r="R41" s="61">
        <v>49790.09</v>
      </c>
      <c r="S41" s="62" t="s">
        <v>1589</v>
      </c>
      <c r="T41" s="62" t="s">
        <v>1585</v>
      </c>
      <c r="U41" s="62" t="s">
        <v>1590</v>
      </c>
      <c r="V41" s="62" t="s">
        <v>1583</v>
      </c>
      <c r="W41" s="62" t="s">
        <v>1586</v>
      </c>
      <c r="X41" s="62" t="s">
        <v>1591</v>
      </c>
      <c r="Y41" s="62" t="s">
        <v>1583</v>
      </c>
      <c r="Z41" s="62" t="s">
        <v>1592</v>
      </c>
      <c r="AA41" s="62" t="s">
        <v>1593</v>
      </c>
      <c r="AB41" s="62" t="s">
        <v>1591</v>
      </c>
      <c r="AC41" s="62">
        <v>0</v>
      </c>
      <c r="AE41" s="321">
        <v>44837</v>
      </c>
      <c r="AF41" s="62" t="s">
        <v>1594</v>
      </c>
      <c r="AG41" s="62">
        <v>5</v>
      </c>
      <c r="AH41" s="62" t="s">
        <v>1601</v>
      </c>
      <c r="AI41" s="62">
        <v>500311</v>
      </c>
      <c r="AJ41" s="62" t="s">
        <v>1638</v>
      </c>
      <c r="AK41" s="62" t="s">
        <v>1591</v>
      </c>
      <c r="AL41" s="62" t="s">
        <v>1586</v>
      </c>
      <c r="AO41" s="62" t="s">
        <v>1591</v>
      </c>
      <c r="AR41" s="62">
        <v>1</v>
      </c>
      <c r="AS41" s="62">
        <v>2022</v>
      </c>
      <c r="AT41" s="62">
        <v>222187</v>
      </c>
    </row>
    <row r="42" spans="1:46" s="62" customFormat="1">
      <c r="A42" s="62">
        <v>592242</v>
      </c>
      <c r="B42" s="62">
        <v>3</v>
      </c>
      <c r="C42" s="62">
        <v>2</v>
      </c>
      <c r="D42" s="62" t="s">
        <v>1627</v>
      </c>
      <c r="E42" s="62" t="s">
        <v>62</v>
      </c>
      <c r="F42" s="62" t="s">
        <v>1583</v>
      </c>
      <c r="H42" s="62" t="s">
        <v>1584</v>
      </c>
      <c r="I42" s="62">
        <v>22</v>
      </c>
      <c r="J42" s="321">
        <v>44832</v>
      </c>
      <c r="K42" s="62">
        <v>254</v>
      </c>
      <c r="L42" s="62">
        <v>2022</v>
      </c>
      <c r="M42" s="62">
        <v>66</v>
      </c>
      <c r="N42" s="62" t="s">
        <v>1714</v>
      </c>
      <c r="O42" s="321">
        <v>44832</v>
      </c>
      <c r="P42" s="62" t="s">
        <v>1713</v>
      </c>
      <c r="Q42" s="62">
        <v>0</v>
      </c>
      <c r="R42" s="61">
        <v>48000.77</v>
      </c>
      <c r="S42" s="62" t="s">
        <v>1589</v>
      </c>
      <c r="T42" s="62" t="s">
        <v>1585</v>
      </c>
      <c r="U42" s="62" t="s">
        <v>1590</v>
      </c>
      <c r="V42" s="62" t="s">
        <v>1583</v>
      </c>
      <c r="W42" s="62" t="s">
        <v>1586</v>
      </c>
      <c r="X42" s="62" t="s">
        <v>1591</v>
      </c>
      <c r="Y42" s="62" t="s">
        <v>1583</v>
      </c>
      <c r="Z42" s="62" t="s">
        <v>1592</v>
      </c>
      <c r="AA42" s="62" t="s">
        <v>1593</v>
      </c>
      <c r="AB42" s="62" t="s">
        <v>1591</v>
      </c>
      <c r="AC42" s="62">
        <v>0</v>
      </c>
      <c r="AE42" s="321">
        <v>44837</v>
      </c>
      <c r="AF42" s="62" t="s">
        <v>1594</v>
      </c>
      <c r="AG42" s="62">
        <v>5</v>
      </c>
      <c r="AH42" s="62" t="s">
        <v>1601</v>
      </c>
      <c r="AI42" s="62">
        <v>500331</v>
      </c>
      <c r="AJ42" s="62" t="s">
        <v>1690</v>
      </c>
      <c r="AK42" s="62" t="s">
        <v>1591</v>
      </c>
      <c r="AL42" s="62" t="s">
        <v>1586</v>
      </c>
      <c r="AO42" s="62" t="s">
        <v>1591</v>
      </c>
      <c r="AR42" s="62">
        <v>1</v>
      </c>
      <c r="AS42" s="62">
        <v>2022</v>
      </c>
      <c r="AT42" s="62">
        <v>222188</v>
      </c>
    </row>
    <row r="43" spans="1:46" s="62" customFormat="1">
      <c r="A43" s="62">
        <v>592243</v>
      </c>
      <c r="B43" s="62">
        <v>3</v>
      </c>
      <c r="C43" s="62">
        <v>2</v>
      </c>
      <c r="D43" s="62" t="s">
        <v>1627</v>
      </c>
      <c r="E43" s="62" t="s">
        <v>62</v>
      </c>
      <c r="F43" s="62" t="s">
        <v>1583</v>
      </c>
      <c r="H43" s="62" t="s">
        <v>1584</v>
      </c>
      <c r="I43" s="62">
        <v>22</v>
      </c>
      <c r="J43" s="321">
        <v>44832</v>
      </c>
      <c r="K43" s="62">
        <v>254</v>
      </c>
      <c r="L43" s="62">
        <v>2022</v>
      </c>
      <c r="M43" s="62">
        <v>67</v>
      </c>
      <c r="N43" s="62" t="s">
        <v>1715</v>
      </c>
      <c r="O43" s="321">
        <v>44832</v>
      </c>
      <c r="P43" s="62" t="s">
        <v>1713</v>
      </c>
      <c r="Q43" s="62">
        <v>0</v>
      </c>
      <c r="R43" s="61">
        <v>37473.879999999997</v>
      </c>
      <c r="S43" s="62" t="s">
        <v>1589</v>
      </c>
      <c r="T43" s="62" t="s">
        <v>1585</v>
      </c>
      <c r="U43" s="62" t="s">
        <v>1590</v>
      </c>
      <c r="V43" s="62" t="s">
        <v>1583</v>
      </c>
      <c r="W43" s="62" t="s">
        <v>1586</v>
      </c>
      <c r="X43" s="62" t="s">
        <v>1591</v>
      </c>
      <c r="Y43" s="62" t="s">
        <v>1583</v>
      </c>
      <c r="Z43" s="62" t="s">
        <v>1592</v>
      </c>
      <c r="AA43" s="62" t="s">
        <v>1593</v>
      </c>
      <c r="AB43" s="62" t="s">
        <v>1591</v>
      </c>
      <c r="AC43" s="62">
        <v>0</v>
      </c>
      <c r="AE43" s="321">
        <v>44837</v>
      </c>
      <c r="AF43" s="62" t="s">
        <v>1594</v>
      </c>
      <c r="AG43" s="62">
        <v>5</v>
      </c>
      <c r="AH43" s="62" t="s">
        <v>1601</v>
      </c>
      <c r="AI43" s="62">
        <v>500379</v>
      </c>
      <c r="AJ43" s="62" t="s">
        <v>1700</v>
      </c>
      <c r="AK43" s="62" t="s">
        <v>1591</v>
      </c>
      <c r="AL43" s="62" t="s">
        <v>1586</v>
      </c>
      <c r="AO43" s="62" t="s">
        <v>1591</v>
      </c>
      <c r="AR43" s="62">
        <v>1</v>
      </c>
      <c r="AS43" s="62">
        <v>2022</v>
      </c>
      <c r="AT43" s="62">
        <v>222189</v>
      </c>
    </row>
    <row r="44" spans="1:46" s="62" customFormat="1">
      <c r="A44" s="62">
        <v>592244</v>
      </c>
      <c r="B44" s="62">
        <v>3</v>
      </c>
      <c r="C44" s="62">
        <v>2</v>
      </c>
      <c r="D44" s="62" t="s">
        <v>1627</v>
      </c>
      <c r="E44" s="62" t="s">
        <v>62</v>
      </c>
      <c r="F44" s="62" t="s">
        <v>1583</v>
      </c>
      <c r="H44" s="62" t="s">
        <v>1584</v>
      </c>
      <c r="I44" s="62">
        <v>22</v>
      </c>
      <c r="J44" s="321">
        <v>44832</v>
      </c>
      <c r="K44" s="62">
        <v>254</v>
      </c>
      <c r="L44" s="62">
        <v>2022</v>
      </c>
      <c r="M44" s="62">
        <v>68</v>
      </c>
      <c r="N44" s="62" t="s">
        <v>1716</v>
      </c>
      <c r="O44" s="321">
        <v>44832</v>
      </c>
      <c r="P44" s="62" t="s">
        <v>1713</v>
      </c>
      <c r="Q44" s="62">
        <v>0</v>
      </c>
      <c r="R44" s="61">
        <v>209146.11</v>
      </c>
      <c r="S44" s="62" t="s">
        <v>1589</v>
      </c>
      <c r="T44" s="62" t="s">
        <v>1585</v>
      </c>
      <c r="U44" s="62" t="s">
        <v>1590</v>
      </c>
      <c r="V44" s="62" t="s">
        <v>1583</v>
      </c>
      <c r="W44" s="62" t="s">
        <v>1586</v>
      </c>
      <c r="X44" s="62" t="s">
        <v>1591</v>
      </c>
      <c r="Y44" s="62" t="s">
        <v>1583</v>
      </c>
      <c r="Z44" s="62" t="s">
        <v>1592</v>
      </c>
      <c r="AA44" s="62" t="s">
        <v>1593</v>
      </c>
      <c r="AB44" s="62" t="s">
        <v>1591</v>
      </c>
      <c r="AC44" s="62">
        <v>0</v>
      </c>
      <c r="AE44" s="321">
        <v>44837</v>
      </c>
      <c r="AF44" s="62" t="s">
        <v>1594</v>
      </c>
      <c r="AG44" s="62">
        <v>5</v>
      </c>
      <c r="AH44" s="62" t="s">
        <v>1601</v>
      </c>
      <c r="AI44" s="62">
        <v>500352</v>
      </c>
      <c r="AJ44" s="62" t="s">
        <v>1703</v>
      </c>
      <c r="AK44" s="62" t="s">
        <v>1591</v>
      </c>
      <c r="AL44" s="62" t="s">
        <v>1586</v>
      </c>
      <c r="AO44" s="62" t="s">
        <v>1591</v>
      </c>
      <c r="AR44" s="62">
        <v>1</v>
      </c>
      <c r="AS44" s="62">
        <v>2022</v>
      </c>
      <c r="AT44" s="62">
        <v>222190</v>
      </c>
    </row>
    <row r="45" spans="1:46" s="62" customFormat="1">
      <c r="A45" s="62">
        <v>592245</v>
      </c>
      <c r="B45" s="62">
        <v>3</v>
      </c>
      <c r="C45" s="62">
        <v>2</v>
      </c>
      <c r="D45" s="62" t="s">
        <v>1627</v>
      </c>
      <c r="E45" s="62" t="s">
        <v>62</v>
      </c>
      <c r="F45" s="62" t="s">
        <v>1583</v>
      </c>
      <c r="H45" s="62" t="s">
        <v>1584</v>
      </c>
      <c r="I45" s="62">
        <v>22</v>
      </c>
      <c r="J45" s="321">
        <v>44832</v>
      </c>
      <c r="K45" s="62">
        <v>254</v>
      </c>
      <c r="L45" s="62">
        <v>2022</v>
      </c>
      <c r="M45" s="62">
        <v>69</v>
      </c>
      <c r="N45" s="62" t="s">
        <v>1717</v>
      </c>
      <c r="O45" s="321">
        <v>44832</v>
      </c>
      <c r="P45" s="62" t="s">
        <v>1713</v>
      </c>
      <c r="Q45" s="62">
        <v>0</v>
      </c>
      <c r="R45" s="61">
        <v>134829.67000000001</v>
      </c>
      <c r="S45" s="62" t="s">
        <v>1589</v>
      </c>
      <c r="T45" s="62" t="s">
        <v>1585</v>
      </c>
      <c r="U45" s="62" t="s">
        <v>1590</v>
      </c>
      <c r="V45" s="62" t="s">
        <v>1583</v>
      </c>
      <c r="W45" s="62" t="s">
        <v>1586</v>
      </c>
      <c r="X45" s="62" t="s">
        <v>1591</v>
      </c>
      <c r="Y45" s="62" t="s">
        <v>1583</v>
      </c>
      <c r="Z45" s="62" t="s">
        <v>1592</v>
      </c>
      <c r="AA45" s="62" t="s">
        <v>1593</v>
      </c>
      <c r="AB45" s="62" t="s">
        <v>1591</v>
      </c>
      <c r="AC45" s="62">
        <v>0</v>
      </c>
      <c r="AE45" s="321">
        <v>44837</v>
      </c>
      <c r="AF45" s="62" t="s">
        <v>1594</v>
      </c>
      <c r="AG45" s="62">
        <v>5</v>
      </c>
      <c r="AH45" s="62" t="s">
        <v>1601</v>
      </c>
      <c r="AI45" s="62">
        <v>500010</v>
      </c>
      <c r="AJ45" s="62" t="s">
        <v>1642</v>
      </c>
      <c r="AK45" s="62" t="s">
        <v>1591</v>
      </c>
      <c r="AL45" s="62" t="s">
        <v>1586</v>
      </c>
      <c r="AO45" s="62" t="s">
        <v>1591</v>
      </c>
      <c r="AR45" s="62">
        <v>1</v>
      </c>
      <c r="AS45" s="62">
        <v>2022</v>
      </c>
      <c r="AT45" s="62">
        <v>222191</v>
      </c>
    </row>
    <row r="46" spans="1:46" s="62" customFormat="1">
      <c r="A46" s="62">
        <v>592246</v>
      </c>
      <c r="B46" s="62">
        <v>3</v>
      </c>
      <c r="C46" s="62">
        <v>2</v>
      </c>
      <c r="D46" s="62" t="s">
        <v>1627</v>
      </c>
      <c r="E46" s="62" t="s">
        <v>62</v>
      </c>
      <c r="F46" s="62" t="s">
        <v>1583</v>
      </c>
      <c r="H46" s="62" t="s">
        <v>1584</v>
      </c>
      <c r="I46" s="62">
        <v>22</v>
      </c>
      <c r="J46" s="321">
        <v>44832</v>
      </c>
      <c r="K46" s="62">
        <v>254</v>
      </c>
      <c r="L46" s="62">
        <v>2022</v>
      </c>
      <c r="M46" s="62">
        <v>70</v>
      </c>
      <c r="N46" s="62" t="s">
        <v>1718</v>
      </c>
      <c r="O46" s="321">
        <v>44832</v>
      </c>
      <c r="P46" s="62" t="s">
        <v>1713</v>
      </c>
      <c r="Q46" s="62">
        <v>0</v>
      </c>
      <c r="R46" s="61">
        <v>17466.25</v>
      </c>
      <c r="S46" s="62" t="s">
        <v>1589</v>
      </c>
      <c r="T46" s="62" t="s">
        <v>1585</v>
      </c>
      <c r="U46" s="62" t="s">
        <v>1590</v>
      </c>
      <c r="V46" s="62" t="s">
        <v>1583</v>
      </c>
      <c r="W46" s="62" t="s">
        <v>1586</v>
      </c>
      <c r="X46" s="62" t="s">
        <v>1591</v>
      </c>
      <c r="Y46" s="62" t="s">
        <v>1583</v>
      </c>
      <c r="Z46" s="62" t="s">
        <v>1592</v>
      </c>
      <c r="AA46" s="62" t="s">
        <v>1593</v>
      </c>
      <c r="AB46" s="62" t="s">
        <v>1591</v>
      </c>
      <c r="AC46" s="62">
        <v>0</v>
      </c>
      <c r="AE46" s="321">
        <v>44837</v>
      </c>
      <c r="AF46" s="62" t="s">
        <v>1594</v>
      </c>
      <c r="AG46" s="62">
        <v>5</v>
      </c>
      <c r="AH46" s="62" t="s">
        <v>1601</v>
      </c>
      <c r="AI46" s="62">
        <v>500308</v>
      </c>
      <c r="AJ46" s="62" t="s">
        <v>1644</v>
      </c>
      <c r="AK46" s="62" t="s">
        <v>1591</v>
      </c>
      <c r="AL46" s="62" t="s">
        <v>1586</v>
      </c>
      <c r="AO46" s="62" t="s">
        <v>1591</v>
      </c>
      <c r="AR46" s="62">
        <v>1</v>
      </c>
      <c r="AS46" s="62">
        <v>2022</v>
      </c>
      <c r="AT46" s="62">
        <v>222192</v>
      </c>
    </row>
    <row r="47" spans="1:46" s="62" customFormat="1">
      <c r="A47" s="62">
        <v>592247</v>
      </c>
      <c r="B47" s="62">
        <v>3</v>
      </c>
      <c r="C47" s="62">
        <v>2</v>
      </c>
      <c r="D47" s="62" t="s">
        <v>1627</v>
      </c>
      <c r="E47" s="62" t="s">
        <v>62</v>
      </c>
      <c r="F47" s="62" t="s">
        <v>1583</v>
      </c>
      <c r="H47" s="62" t="s">
        <v>1584</v>
      </c>
      <c r="I47" s="62">
        <v>22</v>
      </c>
      <c r="J47" s="321">
        <v>44832</v>
      </c>
      <c r="K47" s="62">
        <v>254</v>
      </c>
      <c r="L47" s="62">
        <v>2022</v>
      </c>
      <c r="M47" s="62">
        <v>71</v>
      </c>
      <c r="N47" s="62" t="s">
        <v>1719</v>
      </c>
      <c r="O47" s="321">
        <v>44832</v>
      </c>
      <c r="P47" s="62" t="s">
        <v>1713</v>
      </c>
      <c r="Q47" s="62">
        <v>0</v>
      </c>
      <c r="R47" s="61">
        <v>176228.47</v>
      </c>
      <c r="S47" s="62" t="s">
        <v>1589</v>
      </c>
      <c r="T47" s="62" t="s">
        <v>1585</v>
      </c>
      <c r="U47" s="62" t="s">
        <v>1590</v>
      </c>
      <c r="V47" s="62" t="s">
        <v>1583</v>
      </c>
      <c r="W47" s="62" t="s">
        <v>1586</v>
      </c>
      <c r="X47" s="62" t="s">
        <v>1591</v>
      </c>
      <c r="Y47" s="62" t="s">
        <v>1583</v>
      </c>
      <c r="Z47" s="62" t="s">
        <v>1592</v>
      </c>
      <c r="AA47" s="62" t="s">
        <v>1593</v>
      </c>
      <c r="AB47" s="62" t="s">
        <v>1591</v>
      </c>
      <c r="AC47" s="62">
        <v>0</v>
      </c>
      <c r="AE47" s="321">
        <v>44837</v>
      </c>
      <c r="AF47" s="62" t="s">
        <v>1594</v>
      </c>
      <c r="AG47" s="62">
        <v>5</v>
      </c>
      <c r="AH47" s="62" t="s">
        <v>1601</v>
      </c>
      <c r="AI47" s="62">
        <v>500049</v>
      </c>
      <c r="AJ47" s="62" t="s">
        <v>1646</v>
      </c>
      <c r="AK47" s="62" t="s">
        <v>1591</v>
      </c>
      <c r="AL47" s="62" t="s">
        <v>1586</v>
      </c>
      <c r="AO47" s="62" t="s">
        <v>1591</v>
      </c>
      <c r="AR47" s="62">
        <v>1</v>
      </c>
      <c r="AS47" s="62">
        <v>2022</v>
      </c>
      <c r="AT47" s="62">
        <v>222193</v>
      </c>
    </row>
    <row r="48" spans="1:46" s="62" customFormat="1">
      <c r="A48" s="62">
        <v>592248</v>
      </c>
      <c r="B48" s="62">
        <v>3</v>
      </c>
      <c r="C48" s="62">
        <v>2</v>
      </c>
      <c r="D48" s="62" t="s">
        <v>1627</v>
      </c>
      <c r="E48" s="62" t="s">
        <v>62</v>
      </c>
      <c r="F48" s="62" t="s">
        <v>1583</v>
      </c>
      <c r="H48" s="62" t="s">
        <v>1584</v>
      </c>
      <c r="I48" s="62">
        <v>22</v>
      </c>
      <c r="J48" s="321">
        <v>44832</v>
      </c>
      <c r="K48" s="62">
        <v>254</v>
      </c>
      <c r="L48" s="62">
        <v>2022</v>
      </c>
      <c r="M48" s="62">
        <v>72</v>
      </c>
      <c r="N48" s="62" t="s">
        <v>1720</v>
      </c>
      <c r="O48" s="321">
        <v>44832</v>
      </c>
      <c r="P48" s="62" t="s">
        <v>1713</v>
      </c>
      <c r="Q48" s="62">
        <v>0</v>
      </c>
      <c r="R48" s="61">
        <v>216906.64</v>
      </c>
      <c r="S48" s="62" t="s">
        <v>1589</v>
      </c>
      <c r="T48" s="62" t="s">
        <v>1585</v>
      </c>
      <c r="U48" s="62" t="s">
        <v>1590</v>
      </c>
      <c r="V48" s="62" t="s">
        <v>1583</v>
      </c>
      <c r="W48" s="62" t="s">
        <v>1586</v>
      </c>
      <c r="X48" s="62" t="s">
        <v>1591</v>
      </c>
      <c r="Y48" s="62" t="s">
        <v>1583</v>
      </c>
      <c r="Z48" s="62" t="s">
        <v>1592</v>
      </c>
      <c r="AA48" s="62" t="s">
        <v>1593</v>
      </c>
      <c r="AB48" s="62" t="s">
        <v>1591</v>
      </c>
      <c r="AC48" s="62">
        <v>0</v>
      </c>
      <c r="AE48" s="321">
        <v>44837</v>
      </c>
      <c r="AF48" s="62" t="s">
        <v>1594</v>
      </c>
      <c r="AG48" s="62">
        <v>5</v>
      </c>
      <c r="AH48" s="62" t="s">
        <v>1601</v>
      </c>
      <c r="AI48" s="62">
        <v>500319</v>
      </c>
      <c r="AJ48" s="62" t="s">
        <v>1602</v>
      </c>
      <c r="AK48" s="62" t="s">
        <v>1591</v>
      </c>
      <c r="AL48" s="62" t="s">
        <v>1586</v>
      </c>
      <c r="AO48" s="62" t="s">
        <v>1591</v>
      </c>
      <c r="AR48" s="62">
        <v>1</v>
      </c>
      <c r="AS48" s="62">
        <v>2022</v>
      </c>
      <c r="AT48" s="62">
        <v>222194</v>
      </c>
    </row>
    <row r="49" spans="1:46" s="62" customFormat="1">
      <c r="A49" s="62">
        <v>592249</v>
      </c>
      <c r="B49" s="62">
        <v>3</v>
      </c>
      <c r="C49" s="62">
        <v>2</v>
      </c>
      <c r="D49" s="62" t="s">
        <v>1627</v>
      </c>
      <c r="E49" s="62" t="s">
        <v>62</v>
      </c>
      <c r="F49" s="62" t="s">
        <v>1583</v>
      </c>
      <c r="H49" s="62" t="s">
        <v>1584</v>
      </c>
      <c r="I49" s="62">
        <v>22</v>
      </c>
      <c r="J49" s="321">
        <v>44832</v>
      </c>
      <c r="K49" s="62">
        <v>254</v>
      </c>
      <c r="L49" s="62">
        <v>2022</v>
      </c>
      <c r="M49" s="62">
        <v>73</v>
      </c>
      <c r="N49" s="62" t="s">
        <v>1721</v>
      </c>
      <c r="O49" s="321">
        <v>44832</v>
      </c>
      <c r="P49" s="62" t="s">
        <v>1713</v>
      </c>
      <c r="Q49" s="62">
        <v>0</v>
      </c>
      <c r="R49" s="61">
        <v>36757.57</v>
      </c>
      <c r="S49" s="62" t="s">
        <v>1589</v>
      </c>
      <c r="T49" s="62" t="s">
        <v>1585</v>
      </c>
      <c r="U49" s="62" t="s">
        <v>1590</v>
      </c>
      <c r="V49" s="62" t="s">
        <v>1583</v>
      </c>
      <c r="W49" s="62" t="s">
        <v>1586</v>
      </c>
      <c r="X49" s="62" t="s">
        <v>1591</v>
      </c>
      <c r="Y49" s="62" t="s">
        <v>1583</v>
      </c>
      <c r="Z49" s="62" t="s">
        <v>1592</v>
      </c>
      <c r="AA49" s="62" t="s">
        <v>1593</v>
      </c>
      <c r="AB49" s="62" t="s">
        <v>1591</v>
      </c>
      <c r="AC49" s="62">
        <v>0</v>
      </c>
      <c r="AE49" s="321">
        <v>44837</v>
      </c>
      <c r="AF49" s="62" t="s">
        <v>1594</v>
      </c>
      <c r="AG49" s="62">
        <v>5</v>
      </c>
      <c r="AH49" s="62" t="s">
        <v>1601</v>
      </c>
      <c r="AI49" s="62">
        <v>500349</v>
      </c>
      <c r="AJ49" s="62" t="s">
        <v>1649</v>
      </c>
      <c r="AK49" s="62" t="s">
        <v>1591</v>
      </c>
      <c r="AL49" s="62" t="s">
        <v>1586</v>
      </c>
      <c r="AO49" s="62" t="s">
        <v>1591</v>
      </c>
      <c r="AR49" s="62">
        <v>1</v>
      </c>
      <c r="AS49" s="62">
        <v>2022</v>
      </c>
      <c r="AT49" s="62">
        <v>222195</v>
      </c>
    </row>
    <row r="50" spans="1:46" s="62" customFormat="1">
      <c r="A50" s="62">
        <v>592250</v>
      </c>
      <c r="B50" s="62">
        <v>2</v>
      </c>
      <c r="C50" s="62">
        <v>2</v>
      </c>
      <c r="D50" s="62" t="s">
        <v>1627</v>
      </c>
      <c r="E50" s="62" t="s">
        <v>62</v>
      </c>
      <c r="F50" s="62" t="s">
        <v>1583</v>
      </c>
      <c r="H50" s="62" t="s">
        <v>1584</v>
      </c>
      <c r="I50" s="62">
        <v>22</v>
      </c>
      <c r="J50" s="321">
        <v>44832</v>
      </c>
      <c r="K50" s="62">
        <v>254</v>
      </c>
      <c r="L50" s="62">
        <v>2022</v>
      </c>
      <c r="M50" s="62">
        <v>74</v>
      </c>
      <c r="N50" s="62" t="s">
        <v>1722</v>
      </c>
      <c r="O50" s="321">
        <v>44832</v>
      </c>
      <c r="P50" s="62" t="s">
        <v>1713</v>
      </c>
      <c r="Q50" s="62">
        <v>0</v>
      </c>
      <c r="R50" s="61">
        <v>27510.42</v>
      </c>
      <c r="S50" s="62" t="s">
        <v>1589</v>
      </c>
      <c r="T50" s="62" t="s">
        <v>1585</v>
      </c>
      <c r="U50" s="62" t="s">
        <v>1590</v>
      </c>
      <c r="V50" s="62" t="s">
        <v>1583</v>
      </c>
      <c r="W50" s="62" t="s">
        <v>1586</v>
      </c>
      <c r="X50" s="62" t="s">
        <v>1591</v>
      </c>
      <c r="Y50" s="62" t="s">
        <v>1583</v>
      </c>
      <c r="Z50" s="62" t="s">
        <v>1592</v>
      </c>
      <c r="AA50" s="62" t="s">
        <v>1593</v>
      </c>
      <c r="AB50" s="62" t="s">
        <v>1591</v>
      </c>
      <c r="AC50" s="62">
        <v>0</v>
      </c>
      <c r="AE50" s="321">
        <v>44837</v>
      </c>
      <c r="AF50" s="62" t="s">
        <v>1594</v>
      </c>
      <c r="AG50" s="62">
        <v>5</v>
      </c>
      <c r="AH50" s="62" t="s">
        <v>1601</v>
      </c>
      <c r="AI50" s="62">
        <v>500365</v>
      </c>
      <c r="AJ50" s="62" t="s">
        <v>1669</v>
      </c>
      <c r="AK50" s="62" t="s">
        <v>1591</v>
      </c>
      <c r="AL50" s="62" t="s">
        <v>1586</v>
      </c>
      <c r="AO50" s="62" t="s">
        <v>1591</v>
      </c>
      <c r="AR50" s="62">
        <v>1</v>
      </c>
      <c r="AS50" s="62">
        <v>2022</v>
      </c>
      <c r="AT50" s="62">
        <v>222196</v>
      </c>
    </row>
    <row r="51" spans="1:46" s="62" customFormat="1">
      <c r="A51" s="62">
        <v>592251</v>
      </c>
      <c r="B51" s="62">
        <v>3</v>
      </c>
      <c r="C51" s="62">
        <v>2</v>
      </c>
      <c r="D51" s="62" t="s">
        <v>1627</v>
      </c>
      <c r="E51" s="62" t="s">
        <v>62</v>
      </c>
      <c r="F51" s="62" t="s">
        <v>1583</v>
      </c>
      <c r="H51" s="62" t="s">
        <v>1584</v>
      </c>
      <c r="I51" s="62">
        <v>22</v>
      </c>
      <c r="J51" s="321">
        <v>44832</v>
      </c>
      <c r="K51" s="62">
        <v>254</v>
      </c>
      <c r="L51" s="62">
        <v>2022</v>
      </c>
      <c r="M51" s="62">
        <v>75</v>
      </c>
      <c r="N51" s="62" t="s">
        <v>1723</v>
      </c>
      <c r="O51" s="321">
        <v>44832</v>
      </c>
      <c r="P51" s="62" t="s">
        <v>1713</v>
      </c>
      <c r="Q51" s="62">
        <v>0</v>
      </c>
      <c r="R51" s="61">
        <v>19528.419999999998</v>
      </c>
      <c r="S51" s="62" t="s">
        <v>1589</v>
      </c>
      <c r="T51" s="62" t="s">
        <v>1585</v>
      </c>
      <c r="U51" s="62" t="s">
        <v>1590</v>
      </c>
      <c r="V51" s="62" t="s">
        <v>1583</v>
      </c>
      <c r="W51" s="62" t="s">
        <v>1586</v>
      </c>
      <c r="X51" s="62" t="s">
        <v>1591</v>
      </c>
      <c r="Y51" s="62" t="s">
        <v>1583</v>
      </c>
      <c r="Z51" s="62" t="s">
        <v>1592</v>
      </c>
      <c r="AA51" s="62" t="s">
        <v>1593</v>
      </c>
      <c r="AB51" s="62" t="s">
        <v>1591</v>
      </c>
      <c r="AC51" s="62">
        <v>0</v>
      </c>
      <c r="AE51" s="321">
        <v>44837</v>
      </c>
      <c r="AF51" s="62" t="s">
        <v>1594</v>
      </c>
      <c r="AG51" s="62">
        <v>5</v>
      </c>
      <c r="AH51" s="62" t="s">
        <v>1601</v>
      </c>
      <c r="AI51" s="62">
        <v>502226</v>
      </c>
      <c r="AJ51" s="62" t="s">
        <v>1692</v>
      </c>
      <c r="AK51" s="62" t="s">
        <v>1591</v>
      </c>
      <c r="AL51" s="62" t="s">
        <v>1586</v>
      </c>
      <c r="AO51" s="62" t="s">
        <v>1591</v>
      </c>
      <c r="AR51" s="62">
        <v>1</v>
      </c>
      <c r="AS51" s="62">
        <v>2022</v>
      </c>
      <c r="AT51" s="62">
        <v>222197</v>
      </c>
    </row>
    <row r="52" spans="1:46" s="62" customFormat="1">
      <c r="A52" s="62">
        <v>592252</v>
      </c>
      <c r="B52" s="62">
        <v>3</v>
      </c>
      <c r="C52" s="62">
        <v>2</v>
      </c>
      <c r="D52" s="62" t="s">
        <v>1627</v>
      </c>
      <c r="E52" s="62" t="s">
        <v>62</v>
      </c>
      <c r="F52" s="62" t="s">
        <v>1583</v>
      </c>
      <c r="H52" s="62" t="s">
        <v>1584</v>
      </c>
      <c r="I52" s="62">
        <v>22</v>
      </c>
      <c r="J52" s="321">
        <v>44832</v>
      </c>
      <c r="K52" s="62">
        <v>254</v>
      </c>
      <c r="L52" s="62">
        <v>2022</v>
      </c>
      <c r="M52" s="62">
        <v>76</v>
      </c>
      <c r="N52" s="62" t="s">
        <v>1724</v>
      </c>
      <c r="O52" s="321">
        <v>44832</v>
      </c>
      <c r="P52" s="62" t="s">
        <v>1713</v>
      </c>
      <c r="Q52" s="62">
        <v>0</v>
      </c>
      <c r="R52" s="61">
        <v>99641.11</v>
      </c>
      <c r="S52" s="62" t="s">
        <v>1589</v>
      </c>
      <c r="T52" s="62" t="s">
        <v>1585</v>
      </c>
      <c r="U52" s="62" t="s">
        <v>1590</v>
      </c>
      <c r="V52" s="62" t="s">
        <v>1583</v>
      </c>
      <c r="W52" s="62" t="s">
        <v>1586</v>
      </c>
      <c r="X52" s="62" t="s">
        <v>1591</v>
      </c>
      <c r="Y52" s="62" t="s">
        <v>1583</v>
      </c>
      <c r="Z52" s="62" t="s">
        <v>1592</v>
      </c>
      <c r="AA52" s="62" t="s">
        <v>1593</v>
      </c>
      <c r="AB52" s="62" t="s">
        <v>1591</v>
      </c>
      <c r="AC52" s="62">
        <v>0</v>
      </c>
      <c r="AE52" s="321">
        <v>44837</v>
      </c>
      <c r="AF52" s="62" t="s">
        <v>1594</v>
      </c>
      <c r="AG52" s="62">
        <v>5</v>
      </c>
      <c r="AH52" s="62" t="s">
        <v>1601</v>
      </c>
      <c r="AI52" s="62">
        <v>500309</v>
      </c>
      <c r="AJ52" s="62" t="s">
        <v>1633</v>
      </c>
      <c r="AK52" s="62" t="s">
        <v>1591</v>
      </c>
      <c r="AL52" s="62" t="s">
        <v>1586</v>
      </c>
      <c r="AO52" s="62" t="s">
        <v>1591</v>
      </c>
      <c r="AR52" s="62">
        <v>1</v>
      </c>
      <c r="AS52" s="62">
        <v>2022</v>
      </c>
      <c r="AT52" s="62">
        <v>222198</v>
      </c>
    </row>
    <row r="53" spans="1:46" s="62" customFormat="1">
      <c r="A53" s="62">
        <v>592253</v>
      </c>
      <c r="B53" s="62">
        <v>3</v>
      </c>
      <c r="C53" s="62">
        <v>2</v>
      </c>
      <c r="D53" s="62" t="s">
        <v>1627</v>
      </c>
      <c r="E53" s="62" t="s">
        <v>62</v>
      </c>
      <c r="F53" s="62" t="s">
        <v>1583</v>
      </c>
      <c r="H53" s="62" t="s">
        <v>1584</v>
      </c>
      <c r="I53" s="62">
        <v>22</v>
      </c>
      <c r="J53" s="321">
        <v>44832</v>
      </c>
      <c r="K53" s="62">
        <v>254</v>
      </c>
      <c r="L53" s="62">
        <v>2022</v>
      </c>
      <c r="M53" s="62">
        <v>77</v>
      </c>
      <c r="N53" s="62" t="s">
        <v>1725</v>
      </c>
      <c r="O53" s="321">
        <v>44832</v>
      </c>
      <c r="P53" s="62" t="s">
        <v>1713</v>
      </c>
      <c r="Q53" s="62">
        <v>0</v>
      </c>
      <c r="R53" s="61">
        <v>69166.34</v>
      </c>
      <c r="S53" s="62" t="s">
        <v>1589</v>
      </c>
      <c r="T53" s="62" t="s">
        <v>1585</v>
      </c>
      <c r="U53" s="62" t="s">
        <v>1590</v>
      </c>
      <c r="V53" s="62" t="s">
        <v>1583</v>
      </c>
      <c r="W53" s="62" t="s">
        <v>1586</v>
      </c>
      <c r="X53" s="62" t="s">
        <v>1591</v>
      </c>
      <c r="Y53" s="62" t="s">
        <v>1583</v>
      </c>
      <c r="Z53" s="62" t="s">
        <v>1592</v>
      </c>
      <c r="AA53" s="62" t="s">
        <v>1593</v>
      </c>
      <c r="AB53" s="62" t="s">
        <v>1591</v>
      </c>
      <c r="AC53" s="62">
        <v>0</v>
      </c>
      <c r="AE53" s="321">
        <v>44837</v>
      </c>
      <c r="AF53" s="62" t="s">
        <v>1594</v>
      </c>
      <c r="AG53" s="62">
        <v>5</v>
      </c>
      <c r="AH53" s="62" t="s">
        <v>1601</v>
      </c>
      <c r="AI53" s="62">
        <v>500406</v>
      </c>
      <c r="AJ53" s="62" t="s">
        <v>1651</v>
      </c>
      <c r="AK53" s="62" t="s">
        <v>1591</v>
      </c>
      <c r="AL53" s="62" t="s">
        <v>1586</v>
      </c>
      <c r="AO53" s="62" t="s">
        <v>1591</v>
      </c>
      <c r="AR53" s="62">
        <v>1</v>
      </c>
      <c r="AS53" s="62">
        <v>2022</v>
      </c>
      <c r="AT53" s="62">
        <v>222199</v>
      </c>
    </row>
    <row r="54" spans="1:46" s="62" customFormat="1">
      <c r="A54" s="62">
        <v>592254</v>
      </c>
      <c r="B54" s="62">
        <v>3</v>
      </c>
      <c r="C54" s="62">
        <v>2</v>
      </c>
      <c r="D54" s="62" t="s">
        <v>1627</v>
      </c>
      <c r="E54" s="62" t="s">
        <v>62</v>
      </c>
      <c r="F54" s="62" t="s">
        <v>1583</v>
      </c>
      <c r="H54" s="62" t="s">
        <v>1584</v>
      </c>
      <c r="I54" s="62">
        <v>22</v>
      </c>
      <c r="J54" s="321">
        <v>44832</v>
      </c>
      <c r="K54" s="62">
        <v>254</v>
      </c>
      <c r="L54" s="62">
        <v>2022</v>
      </c>
      <c r="M54" s="62">
        <v>78</v>
      </c>
      <c r="N54" s="62" t="s">
        <v>1726</v>
      </c>
      <c r="O54" s="321">
        <v>44832</v>
      </c>
      <c r="P54" s="62" t="s">
        <v>1713</v>
      </c>
      <c r="Q54" s="62">
        <v>0</v>
      </c>
      <c r="R54" s="61">
        <v>45226.83</v>
      </c>
      <c r="S54" s="62" t="s">
        <v>1589</v>
      </c>
      <c r="T54" s="62" t="s">
        <v>1585</v>
      </c>
      <c r="U54" s="62" t="s">
        <v>1590</v>
      </c>
      <c r="V54" s="62" t="s">
        <v>1583</v>
      </c>
      <c r="W54" s="62" t="s">
        <v>1586</v>
      </c>
      <c r="X54" s="62" t="s">
        <v>1591</v>
      </c>
      <c r="Y54" s="62" t="s">
        <v>1583</v>
      </c>
      <c r="Z54" s="62" t="s">
        <v>1592</v>
      </c>
      <c r="AA54" s="62" t="s">
        <v>1593</v>
      </c>
      <c r="AB54" s="62" t="s">
        <v>1591</v>
      </c>
      <c r="AC54" s="62">
        <v>0</v>
      </c>
      <c r="AE54" s="321">
        <v>44837</v>
      </c>
      <c r="AF54" s="62" t="s">
        <v>1594</v>
      </c>
      <c r="AG54" s="62">
        <v>5</v>
      </c>
      <c r="AH54" s="62" t="s">
        <v>1601</v>
      </c>
      <c r="AI54" s="62">
        <v>500342</v>
      </c>
      <c r="AJ54" s="62" t="s">
        <v>1686</v>
      </c>
      <c r="AK54" s="62" t="s">
        <v>1591</v>
      </c>
      <c r="AL54" s="62" t="s">
        <v>1586</v>
      </c>
      <c r="AO54" s="62" t="s">
        <v>1591</v>
      </c>
      <c r="AR54" s="62">
        <v>1</v>
      </c>
      <c r="AS54" s="62">
        <v>2022</v>
      </c>
      <c r="AT54" s="62">
        <v>222200</v>
      </c>
    </row>
    <row r="55" spans="1:46" s="62" customFormat="1">
      <c r="A55" s="62">
        <v>592255</v>
      </c>
      <c r="B55" s="62">
        <v>3</v>
      </c>
      <c r="C55" s="62">
        <v>2</v>
      </c>
      <c r="D55" s="62" t="s">
        <v>1627</v>
      </c>
      <c r="E55" s="62" t="s">
        <v>62</v>
      </c>
      <c r="F55" s="62" t="s">
        <v>1583</v>
      </c>
      <c r="H55" s="62" t="s">
        <v>1584</v>
      </c>
      <c r="I55" s="62">
        <v>22</v>
      </c>
      <c r="J55" s="321">
        <v>44832</v>
      </c>
      <c r="K55" s="62">
        <v>254</v>
      </c>
      <c r="L55" s="62">
        <v>2022</v>
      </c>
      <c r="M55" s="62">
        <v>79</v>
      </c>
      <c r="N55" s="62" t="s">
        <v>1727</v>
      </c>
      <c r="O55" s="321">
        <v>44832</v>
      </c>
      <c r="P55" s="62" t="s">
        <v>1713</v>
      </c>
      <c r="Q55" s="62">
        <v>0</v>
      </c>
      <c r="R55" s="61">
        <v>31991.99</v>
      </c>
      <c r="S55" s="62" t="s">
        <v>1589</v>
      </c>
      <c r="T55" s="62" t="s">
        <v>1585</v>
      </c>
      <c r="U55" s="62" t="s">
        <v>1590</v>
      </c>
      <c r="V55" s="62" t="s">
        <v>1583</v>
      </c>
      <c r="W55" s="62" t="s">
        <v>1586</v>
      </c>
      <c r="X55" s="62" t="s">
        <v>1591</v>
      </c>
      <c r="Y55" s="62" t="s">
        <v>1583</v>
      </c>
      <c r="Z55" s="62" t="s">
        <v>1592</v>
      </c>
      <c r="AA55" s="62" t="s">
        <v>1593</v>
      </c>
      <c r="AB55" s="62" t="s">
        <v>1591</v>
      </c>
      <c r="AC55" s="62">
        <v>0</v>
      </c>
      <c r="AE55" s="321">
        <v>44837</v>
      </c>
      <c r="AF55" s="62" t="s">
        <v>1594</v>
      </c>
      <c r="AG55" s="62">
        <v>5</v>
      </c>
      <c r="AH55" s="62" t="s">
        <v>1601</v>
      </c>
      <c r="AI55" s="62">
        <v>500351</v>
      </c>
      <c r="AJ55" s="62" t="s">
        <v>1705</v>
      </c>
      <c r="AK55" s="62" t="s">
        <v>1591</v>
      </c>
      <c r="AL55" s="62" t="s">
        <v>1586</v>
      </c>
      <c r="AO55" s="62" t="s">
        <v>1591</v>
      </c>
      <c r="AR55" s="62">
        <v>1</v>
      </c>
      <c r="AS55" s="62">
        <v>2022</v>
      </c>
      <c r="AT55" s="62">
        <v>222201</v>
      </c>
    </row>
    <row r="56" spans="1:46" s="62" customFormat="1">
      <c r="A56" s="62">
        <v>592256</v>
      </c>
      <c r="B56" s="62">
        <v>3</v>
      </c>
      <c r="C56" s="62">
        <v>2</v>
      </c>
      <c r="D56" s="62" t="s">
        <v>1627</v>
      </c>
      <c r="E56" s="62" t="s">
        <v>62</v>
      </c>
      <c r="F56" s="62" t="s">
        <v>1583</v>
      </c>
      <c r="H56" s="62" t="s">
        <v>1584</v>
      </c>
      <c r="I56" s="62">
        <v>22</v>
      </c>
      <c r="J56" s="321">
        <v>44832</v>
      </c>
      <c r="K56" s="62">
        <v>254</v>
      </c>
      <c r="L56" s="62">
        <v>2022</v>
      </c>
      <c r="M56" s="62">
        <v>80</v>
      </c>
      <c r="N56" s="62" t="s">
        <v>1728</v>
      </c>
      <c r="O56" s="321">
        <v>44832</v>
      </c>
      <c r="P56" s="62" t="s">
        <v>1713</v>
      </c>
      <c r="Q56" s="62">
        <v>0</v>
      </c>
      <c r="R56" s="61">
        <v>3496.73</v>
      </c>
      <c r="S56" s="62" t="s">
        <v>1589</v>
      </c>
      <c r="T56" s="62" t="s">
        <v>1585</v>
      </c>
      <c r="U56" s="62" t="s">
        <v>1590</v>
      </c>
      <c r="V56" s="62" t="s">
        <v>1583</v>
      </c>
      <c r="W56" s="62" t="s">
        <v>1586</v>
      </c>
      <c r="X56" s="62" t="s">
        <v>1591</v>
      </c>
      <c r="Y56" s="62" t="s">
        <v>1583</v>
      </c>
      <c r="Z56" s="62" t="s">
        <v>1592</v>
      </c>
      <c r="AA56" s="62" t="s">
        <v>1593</v>
      </c>
      <c r="AB56" s="62" t="s">
        <v>1591</v>
      </c>
      <c r="AC56" s="62">
        <v>0</v>
      </c>
      <c r="AE56" s="321">
        <v>44837</v>
      </c>
      <c r="AF56" s="62" t="s">
        <v>1594</v>
      </c>
      <c r="AG56" s="62">
        <v>5</v>
      </c>
      <c r="AH56" s="62" t="s">
        <v>1601</v>
      </c>
      <c r="AI56" s="62">
        <v>501155</v>
      </c>
      <c r="AJ56" s="62" t="s">
        <v>1707</v>
      </c>
      <c r="AK56" s="62" t="s">
        <v>1591</v>
      </c>
      <c r="AL56" s="62" t="s">
        <v>1586</v>
      </c>
      <c r="AO56" s="62" t="s">
        <v>1591</v>
      </c>
      <c r="AR56" s="62">
        <v>1</v>
      </c>
      <c r="AS56" s="62">
        <v>2022</v>
      </c>
      <c r="AT56" s="62">
        <v>222202</v>
      </c>
    </row>
    <row r="57" spans="1:46" s="62" customFormat="1">
      <c r="A57" s="62">
        <v>592257</v>
      </c>
      <c r="B57" s="62">
        <v>3</v>
      </c>
      <c r="C57" s="62">
        <v>2</v>
      </c>
      <c r="D57" s="62" t="s">
        <v>1627</v>
      </c>
      <c r="E57" s="62" t="s">
        <v>62</v>
      </c>
      <c r="F57" s="62" t="s">
        <v>1583</v>
      </c>
      <c r="H57" s="62" t="s">
        <v>1584</v>
      </c>
      <c r="I57" s="62">
        <v>22</v>
      </c>
      <c r="J57" s="321">
        <v>44832</v>
      </c>
      <c r="K57" s="62">
        <v>254</v>
      </c>
      <c r="L57" s="62">
        <v>2022</v>
      </c>
      <c r="M57" s="62">
        <v>81</v>
      </c>
      <c r="N57" s="62" t="s">
        <v>1729</v>
      </c>
      <c r="O57" s="321">
        <v>44832</v>
      </c>
      <c r="P57" s="62" t="s">
        <v>1713</v>
      </c>
      <c r="Q57" s="62">
        <v>0</v>
      </c>
      <c r="R57" s="61">
        <v>46650.03</v>
      </c>
      <c r="S57" s="62" t="s">
        <v>1589</v>
      </c>
      <c r="T57" s="62" t="s">
        <v>1585</v>
      </c>
      <c r="U57" s="62" t="s">
        <v>1590</v>
      </c>
      <c r="V57" s="62" t="s">
        <v>1583</v>
      </c>
      <c r="W57" s="62" t="s">
        <v>1586</v>
      </c>
      <c r="X57" s="62" t="s">
        <v>1591</v>
      </c>
      <c r="Y57" s="62" t="s">
        <v>1583</v>
      </c>
      <c r="Z57" s="62" t="s">
        <v>1592</v>
      </c>
      <c r="AA57" s="62" t="s">
        <v>1593</v>
      </c>
      <c r="AB57" s="62" t="s">
        <v>1591</v>
      </c>
      <c r="AC57" s="62">
        <v>0</v>
      </c>
      <c r="AE57" s="321">
        <v>44837</v>
      </c>
      <c r="AF57" s="62" t="s">
        <v>1594</v>
      </c>
      <c r="AG57" s="62">
        <v>5</v>
      </c>
      <c r="AH57" s="62" t="s">
        <v>1601</v>
      </c>
      <c r="AI57" s="62">
        <v>500066</v>
      </c>
      <c r="AJ57" s="62" t="s">
        <v>1680</v>
      </c>
      <c r="AK57" s="62" t="s">
        <v>1591</v>
      </c>
      <c r="AL57" s="62" t="s">
        <v>1586</v>
      </c>
      <c r="AO57" s="62" t="s">
        <v>1591</v>
      </c>
      <c r="AR57" s="62">
        <v>1</v>
      </c>
      <c r="AS57" s="62">
        <v>2022</v>
      </c>
      <c r="AT57" s="62">
        <v>222203</v>
      </c>
    </row>
    <row r="58" spans="1:46" s="62" customFormat="1">
      <c r="A58" s="62">
        <v>592258</v>
      </c>
      <c r="B58" s="62">
        <v>3</v>
      </c>
      <c r="C58" s="62">
        <v>2</v>
      </c>
      <c r="D58" s="62" t="s">
        <v>1627</v>
      </c>
      <c r="E58" s="62" t="s">
        <v>62</v>
      </c>
      <c r="F58" s="62" t="s">
        <v>1583</v>
      </c>
      <c r="H58" s="62" t="s">
        <v>1584</v>
      </c>
      <c r="I58" s="62">
        <v>22</v>
      </c>
      <c r="J58" s="321">
        <v>44832</v>
      </c>
      <c r="K58" s="62">
        <v>254</v>
      </c>
      <c r="L58" s="62">
        <v>2022</v>
      </c>
      <c r="M58" s="62">
        <v>82</v>
      </c>
      <c r="N58" s="62" t="s">
        <v>1730</v>
      </c>
      <c r="O58" s="321">
        <v>44832</v>
      </c>
      <c r="P58" s="62" t="s">
        <v>1713</v>
      </c>
      <c r="Q58" s="62">
        <v>0</v>
      </c>
      <c r="R58" s="61">
        <v>36816.370000000003</v>
      </c>
      <c r="S58" s="62" t="s">
        <v>1589</v>
      </c>
      <c r="T58" s="62" t="s">
        <v>1585</v>
      </c>
      <c r="U58" s="62" t="s">
        <v>1590</v>
      </c>
      <c r="V58" s="62" t="s">
        <v>1583</v>
      </c>
      <c r="W58" s="62" t="s">
        <v>1586</v>
      </c>
      <c r="X58" s="62" t="s">
        <v>1591</v>
      </c>
      <c r="Y58" s="62" t="s">
        <v>1583</v>
      </c>
      <c r="Z58" s="62" t="s">
        <v>1592</v>
      </c>
      <c r="AA58" s="62" t="s">
        <v>1593</v>
      </c>
      <c r="AB58" s="62" t="s">
        <v>1591</v>
      </c>
      <c r="AC58" s="62">
        <v>0</v>
      </c>
      <c r="AE58" s="321">
        <v>44837</v>
      </c>
      <c r="AF58" s="62" t="s">
        <v>1594</v>
      </c>
      <c r="AG58" s="62">
        <v>5</v>
      </c>
      <c r="AH58" s="62" t="s">
        <v>1601</v>
      </c>
      <c r="AI58" s="62">
        <v>500440</v>
      </c>
      <c r="AJ58" s="62" t="s">
        <v>1653</v>
      </c>
      <c r="AK58" s="62" t="s">
        <v>1591</v>
      </c>
      <c r="AL58" s="62" t="s">
        <v>1586</v>
      </c>
      <c r="AO58" s="62" t="s">
        <v>1591</v>
      </c>
      <c r="AR58" s="62">
        <v>1</v>
      </c>
      <c r="AS58" s="62">
        <v>2022</v>
      </c>
      <c r="AT58" s="62">
        <v>222204</v>
      </c>
    </row>
    <row r="59" spans="1:46" s="62" customFormat="1">
      <c r="A59" s="62">
        <v>592259</v>
      </c>
      <c r="B59" s="62">
        <v>3</v>
      </c>
      <c r="C59" s="62">
        <v>2</v>
      </c>
      <c r="D59" s="62" t="s">
        <v>1627</v>
      </c>
      <c r="E59" s="62" t="s">
        <v>62</v>
      </c>
      <c r="F59" s="62" t="s">
        <v>1583</v>
      </c>
      <c r="H59" s="62" t="s">
        <v>1584</v>
      </c>
      <c r="I59" s="62">
        <v>22</v>
      </c>
      <c r="J59" s="321">
        <v>44832</v>
      </c>
      <c r="K59" s="62">
        <v>254</v>
      </c>
      <c r="L59" s="62">
        <v>2022</v>
      </c>
      <c r="M59" s="62">
        <v>83</v>
      </c>
      <c r="N59" s="62" t="s">
        <v>1731</v>
      </c>
      <c r="O59" s="321">
        <v>44832</v>
      </c>
      <c r="P59" s="62" t="s">
        <v>1713</v>
      </c>
      <c r="Q59" s="62">
        <v>0</v>
      </c>
      <c r="R59" s="61">
        <v>195158.17</v>
      </c>
      <c r="S59" s="62" t="s">
        <v>1589</v>
      </c>
      <c r="T59" s="62" t="s">
        <v>1585</v>
      </c>
      <c r="U59" s="62" t="s">
        <v>1590</v>
      </c>
      <c r="V59" s="62" t="s">
        <v>1583</v>
      </c>
      <c r="W59" s="62" t="s">
        <v>1586</v>
      </c>
      <c r="X59" s="62" t="s">
        <v>1591</v>
      </c>
      <c r="Y59" s="62" t="s">
        <v>1583</v>
      </c>
      <c r="Z59" s="62" t="s">
        <v>1592</v>
      </c>
      <c r="AA59" s="62" t="s">
        <v>1593</v>
      </c>
      <c r="AB59" s="62" t="s">
        <v>1591</v>
      </c>
      <c r="AC59" s="62">
        <v>0</v>
      </c>
      <c r="AE59" s="321">
        <v>44837</v>
      </c>
      <c r="AF59" s="62" t="s">
        <v>1594</v>
      </c>
      <c r="AG59" s="62">
        <v>5</v>
      </c>
      <c r="AH59" s="62" t="s">
        <v>1601</v>
      </c>
      <c r="AI59" s="62">
        <v>500048</v>
      </c>
      <c r="AJ59" s="62" t="s">
        <v>1684</v>
      </c>
      <c r="AK59" s="62" t="s">
        <v>1591</v>
      </c>
      <c r="AL59" s="62" t="s">
        <v>1586</v>
      </c>
      <c r="AO59" s="62" t="s">
        <v>1591</v>
      </c>
      <c r="AR59" s="62">
        <v>1</v>
      </c>
      <c r="AS59" s="62">
        <v>2022</v>
      </c>
      <c r="AT59" s="62">
        <v>222205</v>
      </c>
    </row>
    <row r="60" spans="1:46" s="62" customFormat="1">
      <c r="A60" s="62">
        <v>592260</v>
      </c>
      <c r="B60" s="62">
        <v>3</v>
      </c>
      <c r="C60" s="62">
        <v>2</v>
      </c>
      <c r="D60" s="62" t="s">
        <v>1627</v>
      </c>
      <c r="E60" s="62" t="s">
        <v>62</v>
      </c>
      <c r="F60" s="62" t="s">
        <v>1583</v>
      </c>
      <c r="H60" s="62" t="s">
        <v>1584</v>
      </c>
      <c r="I60" s="62">
        <v>22</v>
      </c>
      <c r="J60" s="321">
        <v>44832</v>
      </c>
      <c r="K60" s="62">
        <v>254</v>
      </c>
      <c r="L60" s="62">
        <v>2022</v>
      </c>
      <c r="M60" s="62">
        <v>84</v>
      </c>
      <c r="N60" s="62" t="s">
        <v>1732</v>
      </c>
      <c r="O60" s="321">
        <v>44832</v>
      </c>
      <c r="P60" s="62" t="s">
        <v>1713</v>
      </c>
      <c r="Q60" s="62">
        <v>0</v>
      </c>
      <c r="R60" s="61">
        <v>27262.28</v>
      </c>
      <c r="S60" s="62" t="s">
        <v>1589</v>
      </c>
      <c r="T60" s="62" t="s">
        <v>1585</v>
      </c>
      <c r="U60" s="62" t="s">
        <v>1590</v>
      </c>
      <c r="V60" s="62" t="s">
        <v>1583</v>
      </c>
      <c r="W60" s="62" t="s">
        <v>1586</v>
      </c>
      <c r="X60" s="62" t="s">
        <v>1591</v>
      </c>
      <c r="Y60" s="62" t="s">
        <v>1583</v>
      </c>
      <c r="Z60" s="62" t="s">
        <v>1592</v>
      </c>
      <c r="AA60" s="62" t="s">
        <v>1593</v>
      </c>
      <c r="AB60" s="62" t="s">
        <v>1591</v>
      </c>
      <c r="AC60" s="62">
        <v>0</v>
      </c>
      <c r="AE60" s="321">
        <v>44837</v>
      </c>
      <c r="AF60" s="62" t="s">
        <v>1594</v>
      </c>
      <c r="AG60" s="62">
        <v>5</v>
      </c>
      <c r="AH60" s="62" t="s">
        <v>1601</v>
      </c>
      <c r="AI60" s="62">
        <v>517197</v>
      </c>
      <c r="AJ60" s="62" t="s">
        <v>1682</v>
      </c>
      <c r="AK60" s="62" t="s">
        <v>1591</v>
      </c>
      <c r="AL60" s="62" t="s">
        <v>1586</v>
      </c>
      <c r="AO60" s="62" t="s">
        <v>1591</v>
      </c>
      <c r="AR60" s="62">
        <v>1</v>
      </c>
      <c r="AS60" s="62">
        <v>2022</v>
      </c>
      <c r="AT60" s="62">
        <v>222206</v>
      </c>
    </row>
    <row r="61" spans="1:46" s="62" customFormat="1">
      <c r="A61" s="62">
        <v>592261</v>
      </c>
      <c r="B61" s="62">
        <v>3</v>
      </c>
      <c r="C61" s="62">
        <v>2</v>
      </c>
      <c r="D61" s="62" t="s">
        <v>1627</v>
      </c>
      <c r="E61" s="62" t="s">
        <v>62</v>
      </c>
      <c r="F61" s="62" t="s">
        <v>1583</v>
      </c>
      <c r="H61" s="62" t="s">
        <v>1584</v>
      </c>
      <c r="I61" s="62">
        <v>22</v>
      </c>
      <c r="J61" s="321">
        <v>44832</v>
      </c>
      <c r="K61" s="62">
        <v>254</v>
      </c>
      <c r="L61" s="62">
        <v>2022</v>
      </c>
      <c r="M61" s="62">
        <v>85</v>
      </c>
      <c r="N61" s="62" t="s">
        <v>1733</v>
      </c>
      <c r="O61" s="321">
        <v>44832</v>
      </c>
      <c r="P61" s="62" t="s">
        <v>1713</v>
      </c>
      <c r="Q61" s="62">
        <v>0</v>
      </c>
      <c r="R61" s="61">
        <v>136796.53</v>
      </c>
      <c r="S61" s="62" t="s">
        <v>1589</v>
      </c>
      <c r="T61" s="62" t="s">
        <v>1585</v>
      </c>
      <c r="U61" s="62" t="s">
        <v>1590</v>
      </c>
      <c r="V61" s="62" t="s">
        <v>1583</v>
      </c>
      <c r="W61" s="62" t="s">
        <v>1586</v>
      </c>
      <c r="X61" s="62" t="s">
        <v>1591</v>
      </c>
      <c r="Y61" s="62" t="s">
        <v>1583</v>
      </c>
      <c r="Z61" s="62" t="s">
        <v>1592</v>
      </c>
      <c r="AA61" s="62" t="s">
        <v>1593</v>
      </c>
      <c r="AB61" s="62" t="s">
        <v>1591</v>
      </c>
      <c r="AC61" s="62">
        <v>0</v>
      </c>
      <c r="AE61" s="321">
        <v>44837</v>
      </c>
      <c r="AF61" s="62" t="s">
        <v>1594</v>
      </c>
      <c r="AG61" s="62">
        <v>5</v>
      </c>
      <c r="AH61" s="62" t="s">
        <v>1601</v>
      </c>
      <c r="AI61" s="62">
        <v>500274</v>
      </c>
      <c r="AJ61" s="62" t="s">
        <v>1694</v>
      </c>
      <c r="AK61" s="62" t="s">
        <v>1591</v>
      </c>
      <c r="AL61" s="62" t="s">
        <v>1586</v>
      </c>
      <c r="AO61" s="62" t="s">
        <v>1591</v>
      </c>
      <c r="AR61" s="62">
        <v>1</v>
      </c>
      <c r="AS61" s="62">
        <v>2022</v>
      </c>
      <c r="AT61" s="62">
        <v>222207</v>
      </c>
    </row>
    <row r="62" spans="1:46" s="62" customFormat="1">
      <c r="A62" s="62">
        <v>592262</v>
      </c>
      <c r="B62" s="62">
        <v>3</v>
      </c>
      <c r="C62" s="62">
        <v>2</v>
      </c>
      <c r="D62" s="62" t="s">
        <v>1627</v>
      </c>
      <c r="E62" s="62" t="s">
        <v>62</v>
      </c>
      <c r="F62" s="62" t="s">
        <v>1583</v>
      </c>
      <c r="H62" s="62" t="s">
        <v>1584</v>
      </c>
      <c r="I62" s="62">
        <v>22</v>
      </c>
      <c r="J62" s="321">
        <v>44832</v>
      </c>
      <c r="K62" s="62">
        <v>254</v>
      </c>
      <c r="L62" s="62">
        <v>2022</v>
      </c>
      <c r="M62" s="62">
        <v>95</v>
      </c>
      <c r="N62" s="62" t="s">
        <v>1734</v>
      </c>
      <c r="O62" s="321">
        <v>44832</v>
      </c>
      <c r="P62" s="62" t="s">
        <v>1713</v>
      </c>
      <c r="Q62" s="62">
        <v>0</v>
      </c>
      <c r="R62" s="61">
        <v>100195.28</v>
      </c>
      <c r="S62" s="62" t="s">
        <v>1589</v>
      </c>
      <c r="T62" s="62" t="s">
        <v>1585</v>
      </c>
      <c r="U62" s="62" t="s">
        <v>1590</v>
      </c>
      <c r="V62" s="62" t="s">
        <v>1583</v>
      </c>
      <c r="W62" s="62" t="s">
        <v>1586</v>
      </c>
      <c r="X62" s="62" t="s">
        <v>1591</v>
      </c>
      <c r="Y62" s="62" t="s">
        <v>1583</v>
      </c>
      <c r="Z62" s="62" t="s">
        <v>1592</v>
      </c>
      <c r="AA62" s="62" t="s">
        <v>1593</v>
      </c>
      <c r="AB62" s="62" t="s">
        <v>1591</v>
      </c>
      <c r="AC62" s="62">
        <v>0</v>
      </c>
      <c r="AE62" s="321">
        <v>44837</v>
      </c>
      <c r="AF62" s="62" t="s">
        <v>1594</v>
      </c>
      <c r="AG62" s="62">
        <v>5</v>
      </c>
      <c r="AH62" s="62" t="s">
        <v>1601</v>
      </c>
      <c r="AI62" s="62">
        <v>500490</v>
      </c>
      <c r="AJ62" s="62" t="s">
        <v>1664</v>
      </c>
      <c r="AK62" s="62" t="s">
        <v>1591</v>
      </c>
      <c r="AL62" s="62" t="s">
        <v>1586</v>
      </c>
      <c r="AO62" s="62" t="s">
        <v>1591</v>
      </c>
      <c r="AR62" s="62">
        <v>1</v>
      </c>
      <c r="AS62" s="62">
        <v>2022</v>
      </c>
      <c r="AT62" s="62">
        <v>222208</v>
      </c>
    </row>
    <row r="63" spans="1:46" s="62" customFormat="1">
      <c r="A63" s="62">
        <v>592834</v>
      </c>
      <c r="B63" s="62">
        <v>3</v>
      </c>
      <c r="C63" s="62">
        <v>2</v>
      </c>
      <c r="D63" s="62" t="s">
        <v>1627</v>
      </c>
      <c r="E63" s="62" t="s">
        <v>62</v>
      </c>
      <c r="F63" s="62" t="s">
        <v>1583</v>
      </c>
      <c r="H63" s="62" t="s">
        <v>1584</v>
      </c>
      <c r="I63" s="62">
        <v>22</v>
      </c>
      <c r="J63" s="321">
        <v>44832</v>
      </c>
      <c r="K63" s="62">
        <v>254</v>
      </c>
      <c r="L63" s="62">
        <v>2022</v>
      </c>
      <c r="M63" s="62">
        <v>62</v>
      </c>
      <c r="N63" s="62" t="s">
        <v>1735</v>
      </c>
      <c r="O63" s="321">
        <v>44832</v>
      </c>
      <c r="P63" s="62" t="s">
        <v>1713</v>
      </c>
      <c r="Q63" s="62">
        <v>0</v>
      </c>
      <c r="R63" s="61">
        <v>244997.85</v>
      </c>
      <c r="S63" s="62" t="s">
        <v>1589</v>
      </c>
      <c r="T63" s="62" t="s">
        <v>1585</v>
      </c>
      <c r="U63" s="62" t="s">
        <v>1590</v>
      </c>
      <c r="V63" s="62" t="s">
        <v>1583</v>
      </c>
      <c r="W63" s="62" t="s">
        <v>1586</v>
      </c>
      <c r="X63" s="62" t="s">
        <v>1591</v>
      </c>
      <c r="Y63" s="62" t="s">
        <v>1583</v>
      </c>
      <c r="Z63" s="62" t="s">
        <v>1592</v>
      </c>
      <c r="AA63" s="62" t="s">
        <v>1593</v>
      </c>
      <c r="AB63" s="62" t="s">
        <v>1591</v>
      </c>
      <c r="AC63" s="62">
        <v>0</v>
      </c>
      <c r="AE63" s="321">
        <v>44837</v>
      </c>
      <c r="AF63" s="62" t="s">
        <v>1594</v>
      </c>
      <c r="AG63" s="62">
        <v>5</v>
      </c>
      <c r="AH63" s="62" t="s">
        <v>1601</v>
      </c>
      <c r="AI63" s="62">
        <v>500281</v>
      </c>
      <c r="AJ63" s="62" t="s">
        <v>1688</v>
      </c>
      <c r="AK63" s="62" t="s">
        <v>1591</v>
      </c>
      <c r="AL63" s="62" t="s">
        <v>1586</v>
      </c>
      <c r="AO63" s="62" t="s">
        <v>1591</v>
      </c>
      <c r="AR63" s="62">
        <v>1</v>
      </c>
      <c r="AS63" s="62">
        <v>2022</v>
      </c>
      <c r="AT63" s="62">
        <v>222209</v>
      </c>
    </row>
    <row r="64" spans="1:46" s="62" customFormat="1">
      <c r="A64" s="62">
        <v>592835</v>
      </c>
      <c r="B64" s="62">
        <v>3</v>
      </c>
      <c r="C64" s="62">
        <v>2</v>
      </c>
      <c r="D64" s="62" t="s">
        <v>1627</v>
      </c>
      <c r="E64" s="62" t="s">
        <v>62</v>
      </c>
      <c r="F64" s="62" t="s">
        <v>1583</v>
      </c>
      <c r="H64" s="62" t="s">
        <v>1584</v>
      </c>
      <c r="I64" s="62">
        <v>22</v>
      </c>
      <c r="J64" s="321">
        <v>44832</v>
      </c>
      <c r="K64" s="62">
        <v>254</v>
      </c>
      <c r="L64" s="62">
        <v>2022</v>
      </c>
      <c r="M64" s="62">
        <v>63</v>
      </c>
      <c r="N64" s="62" t="s">
        <v>1736</v>
      </c>
      <c r="O64" s="321">
        <v>44832</v>
      </c>
      <c r="P64" s="62" t="s">
        <v>1713</v>
      </c>
      <c r="Q64" s="62">
        <v>0</v>
      </c>
      <c r="R64" s="61">
        <v>163306.17000000001</v>
      </c>
      <c r="S64" s="62" t="s">
        <v>1589</v>
      </c>
      <c r="T64" s="62" t="s">
        <v>1585</v>
      </c>
      <c r="U64" s="62" t="s">
        <v>1590</v>
      </c>
      <c r="V64" s="62" t="s">
        <v>1583</v>
      </c>
      <c r="W64" s="62" t="s">
        <v>1586</v>
      </c>
      <c r="X64" s="62" t="s">
        <v>1591</v>
      </c>
      <c r="Y64" s="62" t="s">
        <v>1583</v>
      </c>
      <c r="Z64" s="62" t="s">
        <v>1592</v>
      </c>
      <c r="AA64" s="62" t="s">
        <v>1593</v>
      </c>
      <c r="AB64" s="62" t="s">
        <v>1591</v>
      </c>
      <c r="AC64" s="62">
        <v>0</v>
      </c>
      <c r="AE64" s="321">
        <v>44837</v>
      </c>
      <c r="AF64" s="62" t="s">
        <v>1594</v>
      </c>
      <c r="AG64" s="62">
        <v>5</v>
      </c>
      <c r="AH64" s="62" t="s">
        <v>1601</v>
      </c>
      <c r="AI64" s="62">
        <v>500355</v>
      </c>
      <c r="AJ64" s="62" t="s">
        <v>1636</v>
      </c>
      <c r="AK64" s="62" t="s">
        <v>1591</v>
      </c>
      <c r="AL64" s="62" t="s">
        <v>1586</v>
      </c>
      <c r="AO64" s="62" t="s">
        <v>1591</v>
      </c>
      <c r="AR64" s="62">
        <v>1</v>
      </c>
      <c r="AS64" s="62">
        <v>2022</v>
      </c>
      <c r="AT64" s="62">
        <v>222210</v>
      </c>
    </row>
    <row r="65" spans="1:46" s="62" customFormat="1">
      <c r="A65" s="62">
        <v>592836</v>
      </c>
      <c r="B65" s="62">
        <v>3</v>
      </c>
      <c r="C65" s="62">
        <v>2</v>
      </c>
      <c r="D65" s="62" t="s">
        <v>1627</v>
      </c>
      <c r="E65" s="62" t="s">
        <v>62</v>
      </c>
      <c r="F65" s="62" t="s">
        <v>1583</v>
      </c>
      <c r="H65" s="62" t="s">
        <v>1584</v>
      </c>
      <c r="I65" s="62">
        <v>22</v>
      </c>
      <c r="J65" s="321">
        <v>44832</v>
      </c>
      <c r="K65" s="62">
        <v>254</v>
      </c>
      <c r="L65" s="62">
        <v>2022</v>
      </c>
      <c r="M65" s="62">
        <v>65</v>
      </c>
      <c r="N65" s="62" t="s">
        <v>1737</v>
      </c>
      <c r="O65" s="321">
        <v>44832</v>
      </c>
      <c r="P65" s="62" t="s">
        <v>1713</v>
      </c>
      <c r="Q65" s="62">
        <v>0</v>
      </c>
      <c r="R65" s="61">
        <v>89077.23</v>
      </c>
      <c r="S65" s="62" t="s">
        <v>1589</v>
      </c>
      <c r="T65" s="62" t="s">
        <v>1585</v>
      </c>
      <c r="U65" s="62" t="s">
        <v>1590</v>
      </c>
      <c r="V65" s="62" t="s">
        <v>1583</v>
      </c>
      <c r="W65" s="62" t="s">
        <v>1586</v>
      </c>
      <c r="X65" s="62" t="s">
        <v>1591</v>
      </c>
      <c r="Y65" s="62" t="s">
        <v>1583</v>
      </c>
      <c r="Z65" s="62" t="s">
        <v>1592</v>
      </c>
      <c r="AA65" s="62" t="s">
        <v>1593</v>
      </c>
      <c r="AB65" s="62" t="s">
        <v>1591</v>
      </c>
      <c r="AC65" s="62">
        <v>0</v>
      </c>
      <c r="AE65" s="321">
        <v>44837</v>
      </c>
      <c r="AF65" s="62" t="s">
        <v>1594</v>
      </c>
      <c r="AG65" s="62">
        <v>5</v>
      </c>
      <c r="AH65" s="62" t="s">
        <v>1601</v>
      </c>
      <c r="AI65" s="62">
        <v>500307</v>
      </c>
      <c r="AJ65" s="62" t="s">
        <v>1640</v>
      </c>
      <c r="AK65" s="62" t="s">
        <v>1591</v>
      </c>
      <c r="AL65" s="62" t="s">
        <v>1586</v>
      </c>
      <c r="AO65" s="62" t="s">
        <v>1591</v>
      </c>
      <c r="AR65" s="62">
        <v>1</v>
      </c>
      <c r="AS65" s="62">
        <v>2022</v>
      </c>
      <c r="AT65" s="62">
        <v>222211</v>
      </c>
    </row>
    <row r="66" spans="1:46" s="62" customFormat="1">
      <c r="A66" s="62">
        <v>592837</v>
      </c>
      <c r="B66" s="62">
        <v>3</v>
      </c>
      <c r="C66" s="62">
        <v>2</v>
      </c>
      <c r="D66" s="62" t="s">
        <v>1627</v>
      </c>
      <c r="E66" s="62" t="s">
        <v>62</v>
      </c>
      <c r="F66" s="62" t="s">
        <v>1583</v>
      </c>
      <c r="H66" s="62" t="s">
        <v>1584</v>
      </c>
      <c r="I66" s="62">
        <v>22</v>
      </c>
      <c r="J66" s="321">
        <v>44832</v>
      </c>
      <c r="K66" s="62">
        <v>254</v>
      </c>
      <c r="L66" s="62">
        <v>2022</v>
      </c>
      <c r="M66" s="62">
        <v>86</v>
      </c>
      <c r="N66" s="62" t="s">
        <v>1738</v>
      </c>
      <c r="O66" s="321">
        <v>44832</v>
      </c>
      <c r="P66" s="62" t="s">
        <v>1713</v>
      </c>
      <c r="Q66" s="62">
        <v>0</v>
      </c>
      <c r="R66" s="61">
        <v>30873.03</v>
      </c>
      <c r="S66" s="62" t="s">
        <v>1589</v>
      </c>
      <c r="T66" s="62" t="s">
        <v>1585</v>
      </c>
      <c r="U66" s="62" t="s">
        <v>1590</v>
      </c>
      <c r="V66" s="62" t="s">
        <v>1583</v>
      </c>
      <c r="W66" s="62" t="s">
        <v>1586</v>
      </c>
      <c r="X66" s="62" t="s">
        <v>1591</v>
      </c>
      <c r="Y66" s="62" t="s">
        <v>1583</v>
      </c>
      <c r="Z66" s="62" t="s">
        <v>1592</v>
      </c>
      <c r="AA66" s="62" t="s">
        <v>1593</v>
      </c>
      <c r="AB66" s="62" t="s">
        <v>1591</v>
      </c>
      <c r="AC66" s="62">
        <v>0</v>
      </c>
      <c r="AE66" s="321">
        <v>44837</v>
      </c>
      <c r="AF66" s="62" t="s">
        <v>1594</v>
      </c>
      <c r="AG66" s="62">
        <v>5</v>
      </c>
      <c r="AH66" s="62" t="s">
        <v>1601</v>
      </c>
      <c r="AI66" s="62">
        <v>500392</v>
      </c>
      <c r="AJ66" s="62" t="s">
        <v>1655</v>
      </c>
      <c r="AK66" s="62" t="s">
        <v>1591</v>
      </c>
      <c r="AL66" s="62" t="s">
        <v>1586</v>
      </c>
      <c r="AO66" s="62" t="s">
        <v>1591</v>
      </c>
      <c r="AR66" s="62">
        <v>1</v>
      </c>
      <c r="AS66" s="62">
        <v>2022</v>
      </c>
      <c r="AT66" s="62">
        <v>222212</v>
      </c>
    </row>
    <row r="67" spans="1:46" s="62" customFormat="1">
      <c r="A67" s="62">
        <v>592838</v>
      </c>
      <c r="B67" s="62">
        <v>3</v>
      </c>
      <c r="C67" s="62">
        <v>2</v>
      </c>
      <c r="D67" s="62" t="s">
        <v>1627</v>
      </c>
      <c r="E67" s="62" t="s">
        <v>62</v>
      </c>
      <c r="F67" s="62" t="s">
        <v>1583</v>
      </c>
      <c r="H67" s="62" t="s">
        <v>1584</v>
      </c>
      <c r="I67" s="62">
        <v>22</v>
      </c>
      <c r="J67" s="321">
        <v>44832</v>
      </c>
      <c r="K67" s="62">
        <v>254</v>
      </c>
      <c r="L67" s="62">
        <v>2022</v>
      </c>
      <c r="M67" s="62">
        <v>87</v>
      </c>
      <c r="N67" s="62" t="s">
        <v>1739</v>
      </c>
      <c r="O67" s="321">
        <v>44832</v>
      </c>
      <c r="P67" s="62" t="s">
        <v>1711</v>
      </c>
      <c r="Q67" s="62">
        <v>0</v>
      </c>
      <c r="R67" s="61">
        <v>151804.28</v>
      </c>
      <c r="S67" s="62" t="s">
        <v>1589</v>
      </c>
      <c r="T67" s="62" t="s">
        <v>1585</v>
      </c>
      <c r="U67" s="62" t="s">
        <v>1590</v>
      </c>
      <c r="V67" s="62" t="s">
        <v>1583</v>
      </c>
      <c r="W67" s="62" t="s">
        <v>1586</v>
      </c>
      <c r="X67" s="62" t="s">
        <v>1591</v>
      </c>
      <c r="Y67" s="62" t="s">
        <v>1583</v>
      </c>
      <c r="Z67" s="62" t="s">
        <v>1592</v>
      </c>
      <c r="AA67" s="62" t="s">
        <v>1593</v>
      </c>
      <c r="AB67" s="62" t="s">
        <v>1591</v>
      </c>
      <c r="AC67" s="62">
        <v>0</v>
      </c>
      <c r="AE67" s="321">
        <v>44837</v>
      </c>
      <c r="AF67" s="62" t="s">
        <v>1594</v>
      </c>
      <c r="AG67" s="62">
        <v>5</v>
      </c>
      <c r="AH67" s="62" t="s">
        <v>1601</v>
      </c>
      <c r="AI67" s="62">
        <v>500276</v>
      </c>
      <c r="AJ67" s="62" t="s">
        <v>1657</v>
      </c>
      <c r="AK67" s="62" t="s">
        <v>1591</v>
      </c>
      <c r="AL67" s="62" t="s">
        <v>1586</v>
      </c>
      <c r="AO67" s="62" t="s">
        <v>1591</v>
      </c>
      <c r="AR67" s="62">
        <v>1</v>
      </c>
      <c r="AS67" s="62">
        <v>2022</v>
      </c>
      <c r="AT67" s="62">
        <v>222213</v>
      </c>
    </row>
    <row r="68" spans="1:46" s="62" customFormat="1">
      <c r="A68" s="62">
        <v>592839</v>
      </c>
      <c r="B68" s="62">
        <v>3</v>
      </c>
      <c r="C68" s="62">
        <v>2</v>
      </c>
      <c r="D68" s="62" t="s">
        <v>1627</v>
      </c>
      <c r="E68" s="62" t="s">
        <v>62</v>
      </c>
      <c r="F68" s="62" t="s">
        <v>1583</v>
      </c>
      <c r="H68" s="62" t="s">
        <v>1584</v>
      </c>
      <c r="I68" s="62">
        <v>22</v>
      </c>
      <c r="J68" s="321">
        <v>44832</v>
      </c>
      <c r="K68" s="62">
        <v>254</v>
      </c>
      <c r="L68" s="62">
        <v>2022</v>
      </c>
      <c r="M68" s="62">
        <v>88</v>
      </c>
      <c r="N68" s="62" t="s">
        <v>1740</v>
      </c>
      <c r="O68" s="321">
        <v>44832</v>
      </c>
      <c r="P68" s="62" t="s">
        <v>1713</v>
      </c>
      <c r="Q68" s="62">
        <v>0</v>
      </c>
      <c r="R68" s="61">
        <v>20649.580000000002</v>
      </c>
      <c r="S68" s="62" t="s">
        <v>1589</v>
      </c>
      <c r="T68" s="62" t="s">
        <v>1585</v>
      </c>
      <c r="U68" s="62" t="s">
        <v>1590</v>
      </c>
      <c r="V68" s="62" t="s">
        <v>1583</v>
      </c>
      <c r="W68" s="62" t="s">
        <v>1586</v>
      </c>
      <c r="X68" s="62" t="s">
        <v>1591</v>
      </c>
      <c r="Y68" s="62" t="s">
        <v>1583</v>
      </c>
      <c r="Z68" s="62" t="s">
        <v>1592</v>
      </c>
      <c r="AA68" s="62" t="s">
        <v>1593</v>
      </c>
      <c r="AB68" s="62" t="s">
        <v>1591</v>
      </c>
      <c r="AC68" s="62">
        <v>0</v>
      </c>
      <c r="AE68" s="321">
        <v>44837</v>
      </c>
      <c r="AF68" s="62" t="s">
        <v>1594</v>
      </c>
      <c r="AG68" s="62">
        <v>5</v>
      </c>
      <c r="AH68" s="62" t="s">
        <v>1601</v>
      </c>
      <c r="AI68" s="62">
        <v>500523</v>
      </c>
      <c r="AJ68" s="62" t="s">
        <v>1671</v>
      </c>
      <c r="AK68" s="62" t="s">
        <v>1591</v>
      </c>
      <c r="AL68" s="62" t="s">
        <v>1586</v>
      </c>
      <c r="AO68" s="62" t="s">
        <v>1591</v>
      </c>
      <c r="AR68" s="62">
        <v>1</v>
      </c>
      <c r="AS68" s="62">
        <v>2022</v>
      </c>
      <c r="AT68" s="62">
        <v>222214</v>
      </c>
    </row>
    <row r="69" spans="1:46" s="62" customFormat="1">
      <c r="A69" s="62">
        <v>592840</v>
      </c>
      <c r="B69" s="62">
        <v>3</v>
      </c>
      <c r="C69" s="62">
        <v>2</v>
      </c>
      <c r="D69" s="62" t="s">
        <v>1627</v>
      </c>
      <c r="E69" s="62" t="s">
        <v>62</v>
      </c>
      <c r="F69" s="62" t="s">
        <v>1583</v>
      </c>
      <c r="H69" s="62" t="s">
        <v>1584</v>
      </c>
      <c r="I69" s="62">
        <v>22</v>
      </c>
      <c r="J69" s="321">
        <v>44832</v>
      </c>
      <c r="K69" s="62">
        <v>254</v>
      </c>
      <c r="L69" s="62">
        <v>2022</v>
      </c>
      <c r="M69" s="62">
        <v>89</v>
      </c>
      <c r="N69" s="62" t="s">
        <v>1741</v>
      </c>
      <c r="O69" s="321">
        <v>44832</v>
      </c>
      <c r="P69" s="62" t="s">
        <v>1713</v>
      </c>
      <c r="Q69" s="62">
        <v>0</v>
      </c>
      <c r="R69" s="61">
        <v>121319.14</v>
      </c>
      <c r="S69" s="62" t="s">
        <v>1589</v>
      </c>
      <c r="T69" s="62" t="s">
        <v>1585</v>
      </c>
      <c r="U69" s="62" t="s">
        <v>1590</v>
      </c>
      <c r="V69" s="62" t="s">
        <v>1583</v>
      </c>
      <c r="W69" s="62" t="s">
        <v>1586</v>
      </c>
      <c r="X69" s="62" t="s">
        <v>1591</v>
      </c>
      <c r="Y69" s="62" t="s">
        <v>1583</v>
      </c>
      <c r="Z69" s="62" t="s">
        <v>1592</v>
      </c>
      <c r="AA69" s="62" t="s">
        <v>1593</v>
      </c>
      <c r="AB69" s="62" t="s">
        <v>1591</v>
      </c>
      <c r="AC69" s="62">
        <v>0</v>
      </c>
      <c r="AE69" s="321">
        <v>44837</v>
      </c>
      <c r="AF69" s="62" t="s">
        <v>1594</v>
      </c>
      <c r="AG69" s="62">
        <v>5</v>
      </c>
      <c r="AH69" s="62" t="s">
        <v>1601</v>
      </c>
      <c r="AI69" s="62">
        <v>500316</v>
      </c>
      <c r="AJ69" s="62" t="s">
        <v>1674</v>
      </c>
      <c r="AK69" s="62" t="s">
        <v>1591</v>
      </c>
      <c r="AL69" s="62" t="s">
        <v>1586</v>
      </c>
      <c r="AO69" s="62" t="s">
        <v>1591</v>
      </c>
      <c r="AR69" s="62">
        <v>1</v>
      </c>
      <c r="AS69" s="62">
        <v>2022</v>
      </c>
      <c r="AT69" s="62">
        <v>222215</v>
      </c>
    </row>
    <row r="70" spans="1:46" s="62" customFormat="1">
      <c r="A70" s="62">
        <v>592841</v>
      </c>
      <c r="B70" s="62">
        <v>3</v>
      </c>
      <c r="C70" s="62">
        <v>2</v>
      </c>
      <c r="D70" s="62" t="s">
        <v>1627</v>
      </c>
      <c r="E70" s="62" t="s">
        <v>62</v>
      </c>
      <c r="F70" s="62" t="s">
        <v>1583</v>
      </c>
      <c r="H70" s="62" t="s">
        <v>1584</v>
      </c>
      <c r="I70" s="62">
        <v>22</v>
      </c>
      <c r="J70" s="321">
        <v>44832</v>
      </c>
      <c r="K70" s="62">
        <v>254</v>
      </c>
      <c r="L70" s="62">
        <v>2022</v>
      </c>
      <c r="M70" s="62">
        <v>90</v>
      </c>
      <c r="N70" s="62" t="s">
        <v>1742</v>
      </c>
      <c r="O70" s="321">
        <v>44832</v>
      </c>
      <c r="P70" s="62" t="s">
        <v>1713</v>
      </c>
      <c r="Q70" s="62">
        <v>0</v>
      </c>
      <c r="R70" s="61">
        <v>74727.47</v>
      </c>
      <c r="S70" s="62" t="s">
        <v>1589</v>
      </c>
      <c r="T70" s="62" t="s">
        <v>1585</v>
      </c>
      <c r="U70" s="62" t="s">
        <v>1590</v>
      </c>
      <c r="V70" s="62" t="s">
        <v>1583</v>
      </c>
      <c r="W70" s="62" t="s">
        <v>1586</v>
      </c>
      <c r="X70" s="62" t="s">
        <v>1591</v>
      </c>
      <c r="Y70" s="62" t="s">
        <v>1583</v>
      </c>
      <c r="Z70" s="62" t="s">
        <v>1592</v>
      </c>
      <c r="AA70" s="62" t="s">
        <v>1593</v>
      </c>
      <c r="AB70" s="62" t="s">
        <v>1591</v>
      </c>
      <c r="AC70" s="62">
        <v>0</v>
      </c>
      <c r="AE70" s="321">
        <v>44837</v>
      </c>
      <c r="AF70" s="62" t="s">
        <v>1594</v>
      </c>
      <c r="AG70" s="62">
        <v>5</v>
      </c>
      <c r="AH70" s="62" t="s">
        <v>1601</v>
      </c>
      <c r="AI70" s="62">
        <v>500296</v>
      </c>
      <c r="AJ70" s="62" t="s">
        <v>1676</v>
      </c>
      <c r="AK70" s="62" t="s">
        <v>1591</v>
      </c>
      <c r="AL70" s="62" t="s">
        <v>1586</v>
      </c>
      <c r="AO70" s="62" t="s">
        <v>1591</v>
      </c>
      <c r="AR70" s="62">
        <v>1</v>
      </c>
      <c r="AS70" s="62">
        <v>2022</v>
      </c>
      <c r="AT70" s="62">
        <v>222216</v>
      </c>
    </row>
    <row r="71" spans="1:46" s="62" customFormat="1">
      <c r="A71" s="62">
        <v>592842</v>
      </c>
      <c r="B71" s="62">
        <v>3</v>
      </c>
      <c r="C71" s="62">
        <v>2</v>
      </c>
      <c r="D71" s="62" t="s">
        <v>1627</v>
      </c>
      <c r="E71" s="62" t="s">
        <v>62</v>
      </c>
      <c r="F71" s="62" t="s">
        <v>1583</v>
      </c>
      <c r="H71" s="62" t="s">
        <v>1584</v>
      </c>
      <c r="I71" s="62">
        <v>22</v>
      </c>
      <c r="J71" s="321">
        <v>44832</v>
      </c>
      <c r="K71" s="62">
        <v>254</v>
      </c>
      <c r="L71" s="62">
        <v>2022</v>
      </c>
      <c r="M71" s="62">
        <v>91</v>
      </c>
      <c r="N71" s="62" t="s">
        <v>1743</v>
      </c>
      <c r="O71" s="321">
        <v>44832</v>
      </c>
      <c r="P71" s="62" t="s">
        <v>1713</v>
      </c>
      <c r="Q71" s="62">
        <v>0</v>
      </c>
      <c r="R71" s="61">
        <v>44796.66</v>
      </c>
      <c r="S71" s="62" t="s">
        <v>1589</v>
      </c>
      <c r="T71" s="62" t="s">
        <v>1585</v>
      </c>
      <c r="U71" s="62" t="s">
        <v>1590</v>
      </c>
      <c r="V71" s="62" t="s">
        <v>1583</v>
      </c>
      <c r="W71" s="62" t="s">
        <v>1586</v>
      </c>
      <c r="X71" s="62" t="s">
        <v>1591</v>
      </c>
      <c r="Y71" s="62" t="s">
        <v>1583</v>
      </c>
      <c r="Z71" s="62" t="s">
        <v>1592</v>
      </c>
      <c r="AA71" s="62" t="s">
        <v>1593</v>
      </c>
      <c r="AB71" s="62" t="s">
        <v>1591</v>
      </c>
      <c r="AC71" s="62">
        <v>0</v>
      </c>
      <c r="AE71" s="321">
        <v>44837</v>
      </c>
      <c r="AF71" s="62" t="s">
        <v>1594</v>
      </c>
      <c r="AG71" s="62">
        <v>5</v>
      </c>
      <c r="AH71" s="62" t="s">
        <v>1601</v>
      </c>
      <c r="AI71" s="62">
        <v>500340</v>
      </c>
      <c r="AJ71" s="62" t="s">
        <v>1696</v>
      </c>
      <c r="AK71" s="62" t="s">
        <v>1591</v>
      </c>
      <c r="AL71" s="62" t="s">
        <v>1586</v>
      </c>
      <c r="AO71" s="62" t="s">
        <v>1591</v>
      </c>
      <c r="AR71" s="62">
        <v>1</v>
      </c>
      <c r="AS71" s="62">
        <v>2022</v>
      </c>
      <c r="AT71" s="62">
        <v>222217</v>
      </c>
    </row>
    <row r="72" spans="1:46" s="62" customFormat="1">
      <c r="A72" s="62">
        <v>592843</v>
      </c>
      <c r="B72" s="62">
        <v>3</v>
      </c>
      <c r="C72" s="62">
        <v>2</v>
      </c>
      <c r="D72" s="62" t="s">
        <v>1627</v>
      </c>
      <c r="E72" s="62" t="s">
        <v>62</v>
      </c>
      <c r="F72" s="62" t="s">
        <v>1583</v>
      </c>
      <c r="H72" s="62" t="s">
        <v>1584</v>
      </c>
      <c r="I72" s="62">
        <v>22</v>
      </c>
      <c r="J72" s="321">
        <v>44832</v>
      </c>
      <c r="K72" s="62">
        <v>254</v>
      </c>
      <c r="L72" s="62">
        <v>2022</v>
      </c>
      <c r="M72" s="62">
        <v>92</v>
      </c>
      <c r="N72" s="62" t="s">
        <v>1744</v>
      </c>
      <c r="O72" s="321">
        <v>44832</v>
      </c>
      <c r="P72" s="62" t="s">
        <v>1713</v>
      </c>
      <c r="Q72" s="62">
        <v>0</v>
      </c>
      <c r="R72" s="61">
        <v>74090.960000000006</v>
      </c>
      <c r="S72" s="62" t="s">
        <v>1589</v>
      </c>
      <c r="T72" s="62" t="s">
        <v>1585</v>
      </c>
      <c r="U72" s="62" t="s">
        <v>1590</v>
      </c>
      <c r="V72" s="62" t="s">
        <v>1583</v>
      </c>
      <c r="W72" s="62" t="s">
        <v>1586</v>
      </c>
      <c r="X72" s="62" t="s">
        <v>1591</v>
      </c>
      <c r="Y72" s="62" t="s">
        <v>1583</v>
      </c>
      <c r="Z72" s="62" t="s">
        <v>1592</v>
      </c>
      <c r="AA72" s="62" t="s">
        <v>1593</v>
      </c>
      <c r="AB72" s="62" t="s">
        <v>1591</v>
      </c>
      <c r="AC72" s="62">
        <v>0</v>
      </c>
      <c r="AE72" s="321">
        <v>44837</v>
      </c>
      <c r="AF72" s="62" t="s">
        <v>1594</v>
      </c>
      <c r="AG72" s="62">
        <v>5</v>
      </c>
      <c r="AH72" s="62" t="s">
        <v>1601</v>
      </c>
      <c r="AI72" s="62">
        <v>500346</v>
      </c>
      <c r="AJ72" s="62" t="s">
        <v>1698</v>
      </c>
      <c r="AK72" s="62" t="s">
        <v>1591</v>
      </c>
      <c r="AL72" s="62" t="s">
        <v>1586</v>
      </c>
      <c r="AO72" s="62" t="s">
        <v>1591</v>
      </c>
      <c r="AR72" s="62">
        <v>1</v>
      </c>
      <c r="AS72" s="62">
        <v>2022</v>
      </c>
      <c r="AT72" s="62">
        <v>222218</v>
      </c>
    </row>
    <row r="73" spans="1:46" s="62" customFormat="1">
      <c r="A73" s="62">
        <v>592844</v>
      </c>
      <c r="B73" s="62">
        <v>3</v>
      </c>
      <c r="C73" s="62">
        <v>2</v>
      </c>
      <c r="D73" s="62" t="s">
        <v>1627</v>
      </c>
      <c r="E73" s="62" t="s">
        <v>62</v>
      </c>
      <c r="F73" s="62" t="s">
        <v>1583</v>
      </c>
      <c r="H73" s="62" t="s">
        <v>1584</v>
      </c>
      <c r="I73" s="62">
        <v>22</v>
      </c>
      <c r="J73" s="321">
        <v>44832</v>
      </c>
      <c r="K73" s="62">
        <v>254</v>
      </c>
      <c r="L73" s="62">
        <v>2022</v>
      </c>
      <c r="M73" s="62">
        <v>93</v>
      </c>
      <c r="N73" s="62" t="s">
        <v>1745</v>
      </c>
      <c r="O73" s="321">
        <v>44832</v>
      </c>
      <c r="P73" s="62" t="s">
        <v>1713</v>
      </c>
      <c r="Q73" s="62">
        <v>0</v>
      </c>
      <c r="R73" s="61">
        <v>29497.05</v>
      </c>
      <c r="S73" s="62" t="s">
        <v>1589</v>
      </c>
      <c r="T73" s="62" t="s">
        <v>1585</v>
      </c>
      <c r="U73" s="62" t="s">
        <v>1590</v>
      </c>
      <c r="V73" s="62" t="s">
        <v>1583</v>
      </c>
      <c r="W73" s="62" t="s">
        <v>1586</v>
      </c>
      <c r="X73" s="62" t="s">
        <v>1591</v>
      </c>
      <c r="Y73" s="62" t="s">
        <v>1583</v>
      </c>
      <c r="Z73" s="62" t="s">
        <v>1592</v>
      </c>
      <c r="AA73" s="62" t="s">
        <v>1593</v>
      </c>
      <c r="AB73" s="62" t="s">
        <v>1591</v>
      </c>
      <c r="AC73" s="62">
        <v>0</v>
      </c>
      <c r="AE73" s="321">
        <v>44837</v>
      </c>
      <c r="AF73" s="62" t="s">
        <v>1594</v>
      </c>
      <c r="AG73" s="62">
        <v>5</v>
      </c>
      <c r="AH73" s="62" t="s">
        <v>1601</v>
      </c>
      <c r="AI73" s="62">
        <v>500461</v>
      </c>
      <c r="AJ73" s="62" t="s">
        <v>1659</v>
      </c>
      <c r="AK73" s="62" t="s">
        <v>1591</v>
      </c>
      <c r="AL73" s="62" t="s">
        <v>1586</v>
      </c>
      <c r="AO73" s="62" t="s">
        <v>1591</v>
      </c>
      <c r="AR73" s="62">
        <v>1</v>
      </c>
      <c r="AS73" s="62">
        <v>2022</v>
      </c>
      <c r="AT73" s="62">
        <v>222219</v>
      </c>
    </row>
    <row r="74" spans="1:46" s="62" customFormat="1">
      <c r="A74" s="62">
        <v>592845</v>
      </c>
      <c r="B74" s="62">
        <v>3</v>
      </c>
      <c r="C74" s="62">
        <v>2</v>
      </c>
      <c r="D74" s="62" t="s">
        <v>1627</v>
      </c>
      <c r="E74" s="62" t="s">
        <v>62</v>
      </c>
      <c r="F74" s="62" t="s">
        <v>1583</v>
      </c>
      <c r="H74" s="62" t="s">
        <v>1584</v>
      </c>
      <c r="I74" s="62">
        <v>22</v>
      </c>
      <c r="J74" s="321">
        <v>44832</v>
      </c>
      <c r="K74" s="62">
        <v>254</v>
      </c>
      <c r="L74" s="62">
        <v>2022</v>
      </c>
      <c r="M74" s="62">
        <v>94</v>
      </c>
      <c r="N74" s="62" t="s">
        <v>1746</v>
      </c>
      <c r="O74" s="321">
        <v>44832</v>
      </c>
      <c r="P74" s="62" t="s">
        <v>1711</v>
      </c>
      <c r="Q74" s="62">
        <v>0</v>
      </c>
      <c r="R74" s="61">
        <v>154108.10999999999</v>
      </c>
      <c r="S74" s="62" t="s">
        <v>1589</v>
      </c>
      <c r="T74" s="62" t="s">
        <v>1585</v>
      </c>
      <c r="U74" s="62" t="s">
        <v>1590</v>
      </c>
      <c r="V74" s="62" t="s">
        <v>1583</v>
      </c>
      <c r="W74" s="62" t="s">
        <v>1586</v>
      </c>
      <c r="X74" s="62" t="s">
        <v>1591</v>
      </c>
      <c r="Y74" s="62" t="s">
        <v>1583</v>
      </c>
      <c r="Z74" s="62" t="s">
        <v>1592</v>
      </c>
      <c r="AA74" s="62" t="s">
        <v>1593</v>
      </c>
      <c r="AB74" s="62" t="s">
        <v>1591</v>
      </c>
      <c r="AC74" s="62">
        <v>0</v>
      </c>
      <c r="AE74" s="321">
        <v>44837</v>
      </c>
      <c r="AF74" s="62" t="s">
        <v>1594</v>
      </c>
      <c r="AG74" s="62">
        <v>5</v>
      </c>
      <c r="AH74" s="62" t="s">
        <v>1601</v>
      </c>
      <c r="AI74" s="62">
        <v>500012</v>
      </c>
      <c r="AJ74" s="62" t="s">
        <v>1662</v>
      </c>
      <c r="AK74" s="62" t="s">
        <v>1591</v>
      </c>
      <c r="AL74" s="62" t="s">
        <v>1586</v>
      </c>
      <c r="AO74" s="62" t="s">
        <v>1591</v>
      </c>
      <c r="AR74" s="62">
        <v>1</v>
      </c>
      <c r="AS74" s="62">
        <v>2022</v>
      </c>
      <c r="AT74" s="62">
        <v>222220</v>
      </c>
    </row>
    <row r="75" spans="1:46" s="62" customFormat="1">
      <c r="A75" s="62">
        <v>592846</v>
      </c>
      <c r="B75" s="62">
        <v>3</v>
      </c>
      <c r="C75" s="62">
        <v>2</v>
      </c>
      <c r="D75" s="62" t="s">
        <v>1627</v>
      </c>
      <c r="E75" s="62" t="s">
        <v>62</v>
      </c>
      <c r="F75" s="62" t="s">
        <v>1583</v>
      </c>
      <c r="H75" s="62" t="s">
        <v>1584</v>
      </c>
      <c r="I75" s="62">
        <v>22</v>
      </c>
      <c r="J75" s="321">
        <v>44832</v>
      </c>
      <c r="K75" s="62">
        <v>254</v>
      </c>
      <c r="L75" s="62">
        <v>2022</v>
      </c>
      <c r="M75" s="62">
        <v>96</v>
      </c>
      <c r="N75" s="62" t="s">
        <v>1747</v>
      </c>
      <c r="O75" s="321">
        <v>44832</v>
      </c>
      <c r="P75" s="62" t="s">
        <v>1713</v>
      </c>
      <c r="Q75" s="62">
        <v>0</v>
      </c>
      <c r="R75" s="61">
        <v>290065.40000000002</v>
      </c>
      <c r="S75" s="62" t="s">
        <v>1589</v>
      </c>
      <c r="T75" s="62" t="s">
        <v>1585</v>
      </c>
      <c r="U75" s="62" t="s">
        <v>1590</v>
      </c>
      <c r="V75" s="62" t="s">
        <v>1583</v>
      </c>
      <c r="W75" s="62" t="s">
        <v>1586</v>
      </c>
      <c r="X75" s="62" t="s">
        <v>1591</v>
      </c>
      <c r="Y75" s="62" t="s">
        <v>1583</v>
      </c>
      <c r="Z75" s="62" t="s">
        <v>1592</v>
      </c>
      <c r="AA75" s="62" t="s">
        <v>1593</v>
      </c>
      <c r="AB75" s="62" t="s">
        <v>1591</v>
      </c>
      <c r="AC75" s="62">
        <v>0</v>
      </c>
      <c r="AE75" s="321">
        <v>44837</v>
      </c>
      <c r="AF75" s="62" t="s">
        <v>1594</v>
      </c>
      <c r="AG75" s="62">
        <v>5</v>
      </c>
      <c r="AH75" s="62" t="s">
        <v>1601</v>
      </c>
      <c r="AI75" s="62">
        <v>500270</v>
      </c>
      <c r="AJ75" s="62" t="s">
        <v>1666</v>
      </c>
      <c r="AK75" s="62" t="s">
        <v>1591</v>
      </c>
      <c r="AL75" s="62" t="s">
        <v>1586</v>
      </c>
      <c r="AO75" s="62" t="s">
        <v>1591</v>
      </c>
      <c r="AR75" s="62">
        <v>1</v>
      </c>
      <c r="AS75" s="62">
        <v>2022</v>
      </c>
      <c r="AT75" s="62">
        <v>222221</v>
      </c>
    </row>
    <row r="76" spans="1:46" s="62" customFormat="1">
      <c r="A76" s="62">
        <v>854573</v>
      </c>
      <c r="B76" s="62">
        <v>3</v>
      </c>
      <c r="C76" s="62">
        <v>2</v>
      </c>
      <c r="D76" s="62" t="s">
        <v>1627</v>
      </c>
      <c r="E76" s="62" t="s">
        <v>62</v>
      </c>
      <c r="F76" s="62" t="s">
        <v>1583</v>
      </c>
      <c r="H76" s="62" t="s">
        <v>1584</v>
      </c>
      <c r="I76" s="62">
        <v>22</v>
      </c>
      <c r="J76" s="321">
        <v>44922</v>
      </c>
      <c r="K76" s="62">
        <v>254</v>
      </c>
      <c r="L76" s="62">
        <v>2022</v>
      </c>
      <c r="M76" s="62">
        <v>110</v>
      </c>
      <c r="N76" s="62" t="s">
        <v>1748</v>
      </c>
      <c r="O76" s="321">
        <v>44922</v>
      </c>
      <c r="P76" s="62" t="s">
        <v>1749</v>
      </c>
      <c r="Q76" s="62">
        <v>0</v>
      </c>
      <c r="R76" s="61">
        <v>87206.35</v>
      </c>
      <c r="S76" s="62" t="s">
        <v>1589</v>
      </c>
      <c r="T76" s="62" t="s">
        <v>1585</v>
      </c>
      <c r="U76" s="62" t="s">
        <v>1590</v>
      </c>
      <c r="V76" s="62" t="s">
        <v>1583</v>
      </c>
      <c r="W76" s="62" t="s">
        <v>1586</v>
      </c>
      <c r="X76" s="62" t="s">
        <v>1591</v>
      </c>
      <c r="Y76" s="62" t="s">
        <v>1583</v>
      </c>
      <c r="Z76" s="62" t="s">
        <v>1592</v>
      </c>
      <c r="AA76" s="62" t="s">
        <v>1593</v>
      </c>
      <c r="AB76" s="62" t="s">
        <v>1591</v>
      </c>
      <c r="AC76" s="62">
        <v>0</v>
      </c>
      <c r="AE76" s="321">
        <v>44923</v>
      </c>
      <c r="AF76" s="62" t="s">
        <v>1594</v>
      </c>
      <c r="AG76" s="62">
        <v>5</v>
      </c>
      <c r="AH76" s="62" t="s">
        <v>1601</v>
      </c>
      <c r="AI76" s="62">
        <v>500295</v>
      </c>
      <c r="AJ76" s="62" t="s">
        <v>1630</v>
      </c>
      <c r="AK76" s="62" t="s">
        <v>1591</v>
      </c>
      <c r="AL76" s="62" t="s">
        <v>1586</v>
      </c>
      <c r="AO76" s="62" t="s">
        <v>1591</v>
      </c>
      <c r="AR76" s="62">
        <v>1</v>
      </c>
      <c r="AS76" s="62">
        <v>2022</v>
      </c>
      <c r="AT76" s="62">
        <v>336869</v>
      </c>
    </row>
    <row r="77" spans="1:46" s="62" customFormat="1">
      <c r="A77" s="62">
        <v>854574</v>
      </c>
      <c r="B77" s="62">
        <v>3</v>
      </c>
      <c r="C77" s="62">
        <v>2</v>
      </c>
      <c r="D77" s="62" t="s">
        <v>1627</v>
      </c>
      <c r="E77" s="62" t="s">
        <v>62</v>
      </c>
      <c r="F77" s="62" t="s">
        <v>1583</v>
      </c>
      <c r="H77" s="62" t="s">
        <v>1584</v>
      </c>
      <c r="I77" s="62">
        <v>22</v>
      </c>
      <c r="J77" s="321">
        <v>44922</v>
      </c>
      <c r="K77" s="62">
        <v>254</v>
      </c>
      <c r="L77" s="62">
        <v>2022</v>
      </c>
      <c r="M77" s="62">
        <v>111</v>
      </c>
      <c r="N77" s="62" t="s">
        <v>1750</v>
      </c>
      <c r="O77" s="321">
        <v>44922</v>
      </c>
      <c r="P77" s="62" t="s">
        <v>1749</v>
      </c>
      <c r="Q77" s="62">
        <v>0</v>
      </c>
      <c r="R77" s="61">
        <v>30464.959999999999</v>
      </c>
      <c r="S77" s="62" t="s">
        <v>1589</v>
      </c>
      <c r="T77" s="62" t="s">
        <v>1585</v>
      </c>
      <c r="U77" s="62" t="s">
        <v>1590</v>
      </c>
      <c r="V77" s="62" t="s">
        <v>1583</v>
      </c>
      <c r="W77" s="62" t="s">
        <v>1586</v>
      </c>
      <c r="X77" s="62" t="s">
        <v>1591</v>
      </c>
      <c r="Y77" s="62" t="s">
        <v>1583</v>
      </c>
      <c r="Z77" s="62" t="s">
        <v>1592</v>
      </c>
      <c r="AA77" s="62" t="s">
        <v>1593</v>
      </c>
      <c r="AB77" s="62" t="s">
        <v>1591</v>
      </c>
      <c r="AC77" s="62">
        <v>0</v>
      </c>
      <c r="AE77" s="321">
        <v>44923</v>
      </c>
      <c r="AF77" s="62" t="s">
        <v>1594</v>
      </c>
      <c r="AG77" s="62">
        <v>5</v>
      </c>
      <c r="AH77" s="62" t="s">
        <v>1601</v>
      </c>
      <c r="AI77" s="62">
        <v>500350</v>
      </c>
      <c r="AJ77" s="62" t="s">
        <v>1678</v>
      </c>
      <c r="AK77" s="62" t="s">
        <v>1591</v>
      </c>
      <c r="AL77" s="62" t="s">
        <v>1586</v>
      </c>
      <c r="AO77" s="62" t="s">
        <v>1591</v>
      </c>
      <c r="AR77" s="62">
        <v>1</v>
      </c>
      <c r="AS77" s="62">
        <v>2022</v>
      </c>
      <c r="AT77" s="62">
        <v>336870</v>
      </c>
    </row>
    <row r="78" spans="1:46" s="62" customFormat="1">
      <c r="A78" s="62">
        <v>854575</v>
      </c>
      <c r="B78" s="62">
        <v>3</v>
      </c>
      <c r="C78" s="62">
        <v>2</v>
      </c>
      <c r="D78" s="62" t="s">
        <v>1627</v>
      </c>
      <c r="E78" s="62" t="s">
        <v>62</v>
      </c>
      <c r="F78" s="62" t="s">
        <v>1583</v>
      </c>
      <c r="H78" s="62" t="s">
        <v>1584</v>
      </c>
      <c r="I78" s="62">
        <v>22</v>
      </c>
      <c r="J78" s="321">
        <v>44922</v>
      </c>
      <c r="K78" s="62">
        <v>254</v>
      </c>
      <c r="L78" s="62">
        <v>2022</v>
      </c>
      <c r="M78" s="62">
        <v>112</v>
      </c>
      <c r="N78" s="62" t="s">
        <v>1751</v>
      </c>
      <c r="O78" s="321">
        <v>44922</v>
      </c>
      <c r="P78" s="62" t="s">
        <v>1749</v>
      </c>
      <c r="Q78" s="62">
        <v>0</v>
      </c>
      <c r="R78" s="61">
        <v>244997.85</v>
      </c>
      <c r="S78" s="62" t="s">
        <v>1589</v>
      </c>
      <c r="T78" s="62" t="s">
        <v>1585</v>
      </c>
      <c r="U78" s="62" t="s">
        <v>1590</v>
      </c>
      <c r="V78" s="62" t="s">
        <v>1583</v>
      </c>
      <c r="W78" s="62" t="s">
        <v>1586</v>
      </c>
      <c r="X78" s="62" t="s">
        <v>1591</v>
      </c>
      <c r="Y78" s="62" t="s">
        <v>1583</v>
      </c>
      <c r="Z78" s="62" t="s">
        <v>1592</v>
      </c>
      <c r="AA78" s="62" t="s">
        <v>1593</v>
      </c>
      <c r="AB78" s="62" t="s">
        <v>1591</v>
      </c>
      <c r="AC78" s="62">
        <v>0</v>
      </c>
      <c r="AE78" s="321">
        <v>44923</v>
      </c>
      <c r="AF78" s="62" t="s">
        <v>1594</v>
      </c>
      <c r="AG78" s="62">
        <v>5</v>
      </c>
      <c r="AH78" s="62" t="s">
        <v>1601</v>
      </c>
      <c r="AI78" s="62">
        <v>500281</v>
      </c>
      <c r="AJ78" s="62" t="s">
        <v>1688</v>
      </c>
      <c r="AK78" s="62" t="s">
        <v>1591</v>
      </c>
      <c r="AL78" s="62" t="s">
        <v>1586</v>
      </c>
      <c r="AO78" s="62" t="s">
        <v>1591</v>
      </c>
      <c r="AR78" s="62">
        <v>1</v>
      </c>
      <c r="AS78" s="62">
        <v>2022</v>
      </c>
      <c r="AT78" s="62">
        <v>336871</v>
      </c>
    </row>
    <row r="79" spans="1:46" s="62" customFormat="1">
      <c r="A79" s="62">
        <v>854576</v>
      </c>
      <c r="B79" s="62">
        <v>3</v>
      </c>
      <c r="C79" s="62">
        <v>2</v>
      </c>
      <c r="D79" s="62" t="s">
        <v>1627</v>
      </c>
      <c r="E79" s="62" t="s">
        <v>62</v>
      </c>
      <c r="F79" s="62" t="s">
        <v>1583</v>
      </c>
      <c r="H79" s="62" t="s">
        <v>1584</v>
      </c>
      <c r="I79" s="62">
        <v>22</v>
      </c>
      <c r="J79" s="321">
        <v>44922</v>
      </c>
      <c r="K79" s="62">
        <v>254</v>
      </c>
      <c r="L79" s="62">
        <v>2022</v>
      </c>
      <c r="M79" s="62">
        <v>113</v>
      </c>
      <c r="N79" s="62" t="s">
        <v>1752</v>
      </c>
      <c r="O79" s="321">
        <v>44922</v>
      </c>
      <c r="P79" s="62" t="s">
        <v>1749</v>
      </c>
      <c r="Q79" s="62">
        <v>0</v>
      </c>
      <c r="R79" s="61">
        <v>163306.17000000001</v>
      </c>
      <c r="S79" s="62" t="s">
        <v>1589</v>
      </c>
      <c r="T79" s="62" t="s">
        <v>1585</v>
      </c>
      <c r="U79" s="62" t="s">
        <v>1590</v>
      </c>
      <c r="V79" s="62" t="s">
        <v>1583</v>
      </c>
      <c r="W79" s="62" t="s">
        <v>1586</v>
      </c>
      <c r="X79" s="62" t="s">
        <v>1591</v>
      </c>
      <c r="Y79" s="62" t="s">
        <v>1583</v>
      </c>
      <c r="Z79" s="62" t="s">
        <v>1592</v>
      </c>
      <c r="AA79" s="62" t="s">
        <v>1593</v>
      </c>
      <c r="AB79" s="62" t="s">
        <v>1591</v>
      </c>
      <c r="AC79" s="62">
        <v>0</v>
      </c>
      <c r="AE79" s="321">
        <v>44923</v>
      </c>
      <c r="AF79" s="62" t="s">
        <v>1594</v>
      </c>
      <c r="AG79" s="62">
        <v>5</v>
      </c>
      <c r="AH79" s="62" t="s">
        <v>1601</v>
      </c>
      <c r="AI79" s="62">
        <v>500355</v>
      </c>
      <c r="AJ79" s="62" t="s">
        <v>1636</v>
      </c>
      <c r="AK79" s="62" t="s">
        <v>1591</v>
      </c>
      <c r="AL79" s="62" t="s">
        <v>1586</v>
      </c>
      <c r="AO79" s="62" t="s">
        <v>1591</v>
      </c>
      <c r="AR79" s="62">
        <v>1</v>
      </c>
      <c r="AS79" s="62">
        <v>2022</v>
      </c>
      <c r="AT79" s="62">
        <v>336872</v>
      </c>
    </row>
    <row r="80" spans="1:46" s="62" customFormat="1">
      <c r="A80" s="62">
        <v>854577</v>
      </c>
      <c r="B80" s="62">
        <v>2</v>
      </c>
      <c r="C80" s="62">
        <v>2</v>
      </c>
      <c r="D80" s="62" t="s">
        <v>1627</v>
      </c>
      <c r="E80" s="62" t="s">
        <v>62</v>
      </c>
      <c r="F80" s="62" t="s">
        <v>1583</v>
      </c>
      <c r="H80" s="62" t="s">
        <v>1584</v>
      </c>
      <c r="I80" s="62">
        <v>22</v>
      </c>
      <c r="J80" s="321">
        <v>44922</v>
      </c>
      <c r="K80" s="62">
        <v>254</v>
      </c>
      <c r="L80" s="62">
        <v>2022</v>
      </c>
      <c r="M80" s="62">
        <v>114</v>
      </c>
      <c r="N80" s="62" t="s">
        <v>1753</v>
      </c>
      <c r="O80" s="321">
        <v>44922</v>
      </c>
      <c r="P80" s="62" t="s">
        <v>1749</v>
      </c>
      <c r="Q80" s="62">
        <v>0</v>
      </c>
      <c r="R80" s="61">
        <v>49790.09</v>
      </c>
      <c r="S80" s="62" t="s">
        <v>1589</v>
      </c>
      <c r="T80" s="62" t="s">
        <v>1585</v>
      </c>
      <c r="U80" s="62" t="s">
        <v>1590</v>
      </c>
      <c r="V80" s="62" t="s">
        <v>1583</v>
      </c>
      <c r="W80" s="62" t="s">
        <v>1586</v>
      </c>
      <c r="X80" s="62" t="s">
        <v>1591</v>
      </c>
      <c r="Y80" s="62" t="s">
        <v>1583</v>
      </c>
      <c r="Z80" s="62" t="s">
        <v>1592</v>
      </c>
      <c r="AA80" s="62" t="s">
        <v>1593</v>
      </c>
      <c r="AB80" s="62" t="s">
        <v>1591</v>
      </c>
      <c r="AC80" s="62">
        <v>0</v>
      </c>
      <c r="AE80" s="321">
        <v>44923</v>
      </c>
      <c r="AF80" s="62" t="s">
        <v>1594</v>
      </c>
      <c r="AG80" s="62">
        <v>5</v>
      </c>
      <c r="AH80" s="62" t="s">
        <v>1601</v>
      </c>
      <c r="AI80" s="62">
        <v>500311</v>
      </c>
      <c r="AJ80" s="62" t="s">
        <v>1638</v>
      </c>
      <c r="AK80" s="62" t="s">
        <v>1591</v>
      </c>
      <c r="AL80" s="62" t="s">
        <v>1586</v>
      </c>
      <c r="AO80" s="62" t="s">
        <v>1591</v>
      </c>
      <c r="AR80" s="62">
        <v>1</v>
      </c>
      <c r="AS80" s="62">
        <v>2022</v>
      </c>
      <c r="AT80" s="62">
        <v>336873</v>
      </c>
    </row>
    <row r="81" spans="1:46" s="62" customFormat="1">
      <c r="A81" s="62">
        <v>854578</v>
      </c>
      <c r="B81" s="62">
        <v>3</v>
      </c>
      <c r="C81" s="62">
        <v>2</v>
      </c>
      <c r="D81" s="62" t="s">
        <v>1627</v>
      </c>
      <c r="E81" s="62" t="s">
        <v>62</v>
      </c>
      <c r="F81" s="62" t="s">
        <v>1583</v>
      </c>
      <c r="H81" s="62" t="s">
        <v>1584</v>
      </c>
      <c r="I81" s="62">
        <v>22</v>
      </c>
      <c r="J81" s="321">
        <v>44922</v>
      </c>
      <c r="K81" s="62">
        <v>254</v>
      </c>
      <c r="L81" s="62">
        <v>2022</v>
      </c>
      <c r="M81" s="62">
        <v>115</v>
      </c>
      <c r="N81" s="62" t="s">
        <v>1754</v>
      </c>
      <c r="O81" s="321">
        <v>44922</v>
      </c>
      <c r="P81" s="62" t="s">
        <v>1749</v>
      </c>
      <c r="Q81" s="62">
        <v>0</v>
      </c>
      <c r="R81" s="61">
        <v>89077.23</v>
      </c>
      <c r="S81" s="62" t="s">
        <v>1589</v>
      </c>
      <c r="T81" s="62" t="s">
        <v>1585</v>
      </c>
      <c r="U81" s="62" t="s">
        <v>1590</v>
      </c>
      <c r="V81" s="62" t="s">
        <v>1583</v>
      </c>
      <c r="W81" s="62" t="s">
        <v>1586</v>
      </c>
      <c r="X81" s="62" t="s">
        <v>1591</v>
      </c>
      <c r="Y81" s="62" t="s">
        <v>1583</v>
      </c>
      <c r="Z81" s="62" t="s">
        <v>1592</v>
      </c>
      <c r="AA81" s="62" t="s">
        <v>1593</v>
      </c>
      <c r="AB81" s="62" t="s">
        <v>1591</v>
      </c>
      <c r="AC81" s="62">
        <v>0</v>
      </c>
      <c r="AE81" s="321">
        <v>44923</v>
      </c>
      <c r="AF81" s="62" t="s">
        <v>1594</v>
      </c>
      <c r="AG81" s="62">
        <v>5</v>
      </c>
      <c r="AH81" s="62" t="s">
        <v>1601</v>
      </c>
      <c r="AI81" s="62">
        <v>500307</v>
      </c>
      <c r="AJ81" s="62" t="s">
        <v>1640</v>
      </c>
      <c r="AK81" s="62" t="s">
        <v>1591</v>
      </c>
      <c r="AL81" s="62" t="s">
        <v>1586</v>
      </c>
      <c r="AO81" s="62" t="s">
        <v>1591</v>
      </c>
      <c r="AR81" s="62">
        <v>1</v>
      </c>
      <c r="AS81" s="62">
        <v>2022</v>
      </c>
      <c r="AT81" s="62">
        <v>336874</v>
      </c>
    </row>
    <row r="82" spans="1:46" s="62" customFormat="1">
      <c r="A82" s="62">
        <v>854579</v>
      </c>
      <c r="B82" s="62">
        <v>3</v>
      </c>
      <c r="C82" s="62">
        <v>2</v>
      </c>
      <c r="D82" s="62" t="s">
        <v>1627</v>
      </c>
      <c r="E82" s="62" t="s">
        <v>62</v>
      </c>
      <c r="F82" s="62" t="s">
        <v>1583</v>
      </c>
      <c r="H82" s="62" t="s">
        <v>1584</v>
      </c>
      <c r="I82" s="62">
        <v>22</v>
      </c>
      <c r="J82" s="321">
        <v>44922</v>
      </c>
      <c r="K82" s="62">
        <v>254</v>
      </c>
      <c r="L82" s="62">
        <v>2022</v>
      </c>
      <c r="M82" s="62">
        <v>116</v>
      </c>
      <c r="N82" s="62" t="s">
        <v>1755</v>
      </c>
      <c r="O82" s="321">
        <v>44922</v>
      </c>
      <c r="P82" s="62" t="s">
        <v>1749</v>
      </c>
      <c r="Q82" s="62">
        <v>0</v>
      </c>
      <c r="R82" s="61">
        <v>48000.77</v>
      </c>
      <c r="S82" s="62" t="s">
        <v>1589</v>
      </c>
      <c r="T82" s="62" t="s">
        <v>1585</v>
      </c>
      <c r="U82" s="62" t="s">
        <v>1590</v>
      </c>
      <c r="V82" s="62" t="s">
        <v>1583</v>
      </c>
      <c r="W82" s="62" t="s">
        <v>1586</v>
      </c>
      <c r="X82" s="62" t="s">
        <v>1591</v>
      </c>
      <c r="Y82" s="62" t="s">
        <v>1583</v>
      </c>
      <c r="Z82" s="62" t="s">
        <v>1592</v>
      </c>
      <c r="AA82" s="62" t="s">
        <v>1593</v>
      </c>
      <c r="AB82" s="62" t="s">
        <v>1591</v>
      </c>
      <c r="AC82" s="62">
        <v>0</v>
      </c>
      <c r="AE82" s="321">
        <v>44923</v>
      </c>
      <c r="AF82" s="62" t="s">
        <v>1594</v>
      </c>
      <c r="AG82" s="62">
        <v>5</v>
      </c>
      <c r="AH82" s="62" t="s">
        <v>1601</v>
      </c>
      <c r="AI82" s="62">
        <v>500331</v>
      </c>
      <c r="AJ82" s="62" t="s">
        <v>1690</v>
      </c>
      <c r="AK82" s="62" t="s">
        <v>1591</v>
      </c>
      <c r="AL82" s="62" t="s">
        <v>1586</v>
      </c>
      <c r="AO82" s="62" t="s">
        <v>1591</v>
      </c>
      <c r="AR82" s="62">
        <v>1</v>
      </c>
      <c r="AS82" s="62">
        <v>2022</v>
      </c>
      <c r="AT82" s="62">
        <v>336875</v>
      </c>
    </row>
    <row r="83" spans="1:46" s="62" customFormat="1">
      <c r="A83" s="62">
        <v>854580</v>
      </c>
      <c r="B83" s="62">
        <v>3</v>
      </c>
      <c r="C83" s="62">
        <v>2</v>
      </c>
      <c r="D83" s="62" t="s">
        <v>1627</v>
      </c>
      <c r="E83" s="62" t="s">
        <v>62</v>
      </c>
      <c r="F83" s="62" t="s">
        <v>1583</v>
      </c>
      <c r="H83" s="62" t="s">
        <v>1584</v>
      </c>
      <c r="I83" s="62">
        <v>22</v>
      </c>
      <c r="J83" s="321">
        <v>44922</v>
      </c>
      <c r="K83" s="62">
        <v>254</v>
      </c>
      <c r="L83" s="62">
        <v>2022</v>
      </c>
      <c r="M83" s="62">
        <v>117</v>
      </c>
      <c r="N83" s="62" t="s">
        <v>1756</v>
      </c>
      <c r="O83" s="321">
        <v>44922</v>
      </c>
      <c r="P83" s="62" t="s">
        <v>1749</v>
      </c>
      <c r="Q83" s="62">
        <v>0</v>
      </c>
      <c r="R83" s="61">
        <v>37473.879999999997</v>
      </c>
      <c r="S83" s="62" t="s">
        <v>1589</v>
      </c>
      <c r="T83" s="62" t="s">
        <v>1585</v>
      </c>
      <c r="U83" s="62" t="s">
        <v>1590</v>
      </c>
      <c r="V83" s="62" t="s">
        <v>1583</v>
      </c>
      <c r="W83" s="62" t="s">
        <v>1586</v>
      </c>
      <c r="X83" s="62" t="s">
        <v>1591</v>
      </c>
      <c r="Y83" s="62" t="s">
        <v>1583</v>
      </c>
      <c r="Z83" s="62" t="s">
        <v>1592</v>
      </c>
      <c r="AA83" s="62" t="s">
        <v>1593</v>
      </c>
      <c r="AB83" s="62" t="s">
        <v>1591</v>
      </c>
      <c r="AC83" s="62">
        <v>0</v>
      </c>
      <c r="AE83" s="321">
        <v>44923</v>
      </c>
      <c r="AF83" s="62" t="s">
        <v>1594</v>
      </c>
      <c r="AG83" s="62">
        <v>5</v>
      </c>
      <c r="AH83" s="62" t="s">
        <v>1601</v>
      </c>
      <c r="AI83" s="62">
        <v>500379</v>
      </c>
      <c r="AJ83" s="62" t="s">
        <v>1700</v>
      </c>
      <c r="AK83" s="62" t="s">
        <v>1591</v>
      </c>
      <c r="AL83" s="62" t="s">
        <v>1586</v>
      </c>
      <c r="AO83" s="62" t="s">
        <v>1591</v>
      </c>
      <c r="AR83" s="62">
        <v>1</v>
      </c>
      <c r="AS83" s="62">
        <v>2022</v>
      </c>
      <c r="AT83" s="62">
        <v>336876</v>
      </c>
    </row>
    <row r="84" spans="1:46" s="62" customFormat="1">
      <c r="A84" s="62">
        <v>854581</v>
      </c>
      <c r="B84" s="62">
        <v>3</v>
      </c>
      <c r="C84" s="62">
        <v>2</v>
      </c>
      <c r="D84" s="62" t="s">
        <v>1627</v>
      </c>
      <c r="E84" s="62" t="s">
        <v>62</v>
      </c>
      <c r="F84" s="62" t="s">
        <v>1583</v>
      </c>
      <c r="H84" s="62" t="s">
        <v>1584</v>
      </c>
      <c r="I84" s="62">
        <v>22</v>
      </c>
      <c r="J84" s="321">
        <v>44922</v>
      </c>
      <c r="K84" s="62">
        <v>254</v>
      </c>
      <c r="L84" s="62">
        <v>2022</v>
      </c>
      <c r="M84" s="62">
        <v>118</v>
      </c>
      <c r="N84" s="62" t="s">
        <v>1757</v>
      </c>
      <c r="O84" s="321">
        <v>44922</v>
      </c>
      <c r="P84" s="62" t="s">
        <v>1749</v>
      </c>
      <c r="Q84" s="62">
        <v>0</v>
      </c>
      <c r="R84" s="61">
        <v>209146.11</v>
      </c>
      <c r="S84" s="62" t="s">
        <v>1589</v>
      </c>
      <c r="T84" s="62" t="s">
        <v>1585</v>
      </c>
      <c r="U84" s="62" t="s">
        <v>1590</v>
      </c>
      <c r="V84" s="62" t="s">
        <v>1583</v>
      </c>
      <c r="W84" s="62" t="s">
        <v>1586</v>
      </c>
      <c r="X84" s="62" t="s">
        <v>1591</v>
      </c>
      <c r="Y84" s="62" t="s">
        <v>1583</v>
      </c>
      <c r="Z84" s="62" t="s">
        <v>1592</v>
      </c>
      <c r="AA84" s="62" t="s">
        <v>1593</v>
      </c>
      <c r="AB84" s="62" t="s">
        <v>1591</v>
      </c>
      <c r="AC84" s="62">
        <v>0</v>
      </c>
      <c r="AE84" s="321">
        <v>44923</v>
      </c>
      <c r="AF84" s="62" t="s">
        <v>1594</v>
      </c>
      <c r="AG84" s="62">
        <v>5</v>
      </c>
      <c r="AH84" s="62" t="s">
        <v>1601</v>
      </c>
      <c r="AI84" s="62">
        <v>500352</v>
      </c>
      <c r="AJ84" s="62" t="s">
        <v>1703</v>
      </c>
      <c r="AK84" s="62" t="s">
        <v>1591</v>
      </c>
      <c r="AL84" s="62" t="s">
        <v>1586</v>
      </c>
      <c r="AO84" s="62" t="s">
        <v>1591</v>
      </c>
      <c r="AR84" s="62">
        <v>1</v>
      </c>
      <c r="AS84" s="62">
        <v>2022</v>
      </c>
      <c r="AT84" s="62">
        <v>336877</v>
      </c>
    </row>
    <row r="85" spans="1:46" s="62" customFormat="1">
      <c r="A85" s="62">
        <v>854582</v>
      </c>
      <c r="B85" s="62">
        <v>3</v>
      </c>
      <c r="C85" s="62">
        <v>2</v>
      </c>
      <c r="D85" s="62" t="s">
        <v>1627</v>
      </c>
      <c r="E85" s="62" t="s">
        <v>62</v>
      </c>
      <c r="F85" s="62" t="s">
        <v>1583</v>
      </c>
      <c r="H85" s="62" t="s">
        <v>1584</v>
      </c>
      <c r="I85" s="62">
        <v>22</v>
      </c>
      <c r="J85" s="321">
        <v>44922</v>
      </c>
      <c r="K85" s="62">
        <v>254</v>
      </c>
      <c r="L85" s="62">
        <v>2022</v>
      </c>
      <c r="M85" s="62">
        <v>119</v>
      </c>
      <c r="N85" s="62" t="s">
        <v>1758</v>
      </c>
      <c r="O85" s="321">
        <v>44922</v>
      </c>
      <c r="P85" s="62" t="s">
        <v>1749</v>
      </c>
      <c r="Q85" s="62">
        <v>0</v>
      </c>
      <c r="R85" s="61">
        <v>134829.67000000001</v>
      </c>
      <c r="S85" s="62" t="s">
        <v>1589</v>
      </c>
      <c r="T85" s="62" t="s">
        <v>1585</v>
      </c>
      <c r="U85" s="62" t="s">
        <v>1590</v>
      </c>
      <c r="V85" s="62" t="s">
        <v>1583</v>
      </c>
      <c r="W85" s="62" t="s">
        <v>1586</v>
      </c>
      <c r="X85" s="62" t="s">
        <v>1591</v>
      </c>
      <c r="Y85" s="62" t="s">
        <v>1583</v>
      </c>
      <c r="Z85" s="62" t="s">
        <v>1592</v>
      </c>
      <c r="AA85" s="62" t="s">
        <v>1593</v>
      </c>
      <c r="AB85" s="62" t="s">
        <v>1591</v>
      </c>
      <c r="AC85" s="62">
        <v>0</v>
      </c>
      <c r="AE85" s="321">
        <v>44923</v>
      </c>
      <c r="AF85" s="62" t="s">
        <v>1594</v>
      </c>
      <c r="AG85" s="62">
        <v>5</v>
      </c>
      <c r="AH85" s="62" t="s">
        <v>1601</v>
      </c>
      <c r="AI85" s="62">
        <v>500010</v>
      </c>
      <c r="AJ85" s="62" t="s">
        <v>1642</v>
      </c>
      <c r="AK85" s="62" t="s">
        <v>1591</v>
      </c>
      <c r="AL85" s="62" t="s">
        <v>1586</v>
      </c>
      <c r="AO85" s="62" t="s">
        <v>1591</v>
      </c>
      <c r="AR85" s="62">
        <v>1</v>
      </c>
      <c r="AS85" s="62">
        <v>2022</v>
      </c>
      <c r="AT85" s="62">
        <v>336878</v>
      </c>
    </row>
    <row r="86" spans="1:46" s="62" customFormat="1">
      <c r="A86" s="62">
        <v>854583</v>
      </c>
      <c r="B86" s="62">
        <v>3</v>
      </c>
      <c r="C86" s="62">
        <v>2</v>
      </c>
      <c r="D86" s="62" t="s">
        <v>1627</v>
      </c>
      <c r="E86" s="62" t="s">
        <v>62</v>
      </c>
      <c r="F86" s="62" t="s">
        <v>1583</v>
      </c>
      <c r="H86" s="62" t="s">
        <v>1584</v>
      </c>
      <c r="I86" s="62">
        <v>22</v>
      </c>
      <c r="J86" s="321">
        <v>44922</v>
      </c>
      <c r="K86" s="62">
        <v>254</v>
      </c>
      <c r="L86" s="62">
        <v>2022</v>
      </c>
      <c r="M86" s="62">
        <v>120</v>
      </c>
      <c r="N86" s="62" t="s">
        <v>1759</v>
      </c>
      <c r="O86" s="321">
        <v>44922</v>
      </c>
      <c r="P86" s="62" t="s">
        <v>1749</v>
      </c>
      <c r="Q86" s="62">
        <v>0</v>
      </c>
      <c r="R86" s="61">
        <v>17466.25</v>
      </c>
      <c r="S86" s="62" t="s">
        <v>1589</v>
      </c>
      <c r="T86" s="62" t="s">
        <v>1585</v>
      </c>
      <c r="U86" s="62" t="s">
        <v>1590</v>
      </c>
      <c r="V86" s="62" t="s">
        <v>1583</v>
      </c>
      <c r="W86" s="62" t="s">
        <v>1586</v>
      </c>
      <c r="X86" s="62" t="s">
        <v>1591</v>
      </c>
      <c r="Y86" s="62" t="s">
        <v>1583</v>
      </c>
      <c r="Z86" s="62" t="s">
        <v>1592</v>
      </c>
      <c r="AA86" s="62" t="s">
        <v>1593</v>
      </c>
      <c r="AB86" s="62" t="s">
        <v>1591</v>
      </c>
      <c r="AC86" s="62">
        <v>0</v>
      </c>
      <c r="AE86" s="321">
        <v>44923</v>
      </c>
      <c r="AF86" s="62" t="s">
        <v>1594</v>
      </c>
      <c r="AG86" s="62">
        <v>5</v>
      </c>
      <c r="AH86" s="62" t="s">
        <v>1601</v>
      </c>
      <c r="AI86" s="62">
        <v>500308</v>
      </c>
      <c r="AJ86" s="62" t="s">
        <v>1644</v>
      </c>
      <c r="AK86" s="62" t="s">
        <v>1591</v>
      </c>
      <c r="AL86" s="62" t="s">
        <v>1586</v>
      </c>
      <c r="AO86" s="62" t="s">
        <v>1591</v>
      </c>
      <c r="AR86" s="62">
        <v>1</v>
      </c>
      <c r="AS86" s="62">
        <v>2022</v>
      </c>
      <c r="AT86" s="62">
        <v>336879</v>
      </c>
    </row>
    <row r="87" spans="1:46" s="62" customFormat="1">
      <c r="A87" s="62">
        <v>854584</v>
      </c>
      <c r="B87" s="62">
        <v>3</v>
      </c>
      <c r="C87" s="62">
        <v>2</v>
      </c>
      <c r="D87" s="62" t="s">
        <v>1627</v>
      </c>
      <c r="E87" s="62" t="s">
        <v>62</v>
      </c>
      <c r="F87" s="62" t="s">
        <v>1583</v>
      </c>
      <c r="H87" s="62" t="s">
        <v>1584</v>
      </c>
      <c r="I87" s="62">
        <v>22</v>
      </c>
      <c r="J87" s="321">
        <v>44922</v>
      </c>
      <c r="K87" s="62">
        <v>254</v>
      </c>
      <c r="L87" s="62">
        <v>2022</v>
      </c>
      <c r="M87" s="62">
        <v>121</v>
      </c>
      <c r="N87" s="62" t="s">
        <v>1760</v>
      </c>
      <c r="O87" s="321">
        <v>44922</v>
      </c>
      <c r="P87" s="62" t="s">
        <v>1749</v>
      </c>
      <c r="Q87" s="62">
        <v>0</v>
      </c>
      <c r="R87" s="61">
        <v>216906.64</v>
      </c>
      <c r="S87" s="62" t="s">
        <v>1589</v>
      </c>
      <c r="T87" s="62" t="s">
        <v>1585</v>
      </c>
      <c r="U87" s="62" t="s">
        <v>1590</v>
      </c>
      <c r="V87" s="62" t="s">
        <v>1583</v>
      </c>
      <c r="W87" s="62" t="s">
        <v>1586</v>
      </c>
      <c r="X87" s="62" t="s">
        <v>1591</v>
      </c>
      <c r="Y87" s="62" t="s">
        <v>1583</v>
      </c>
      <c r="Z87" s="62" t="s">
        <v>1592</v>
      </c>
      <c r="AA87" s="62" t="s">
        <v>1593</v>
      </c>
      <c r="AB87" s="62" t="s">
        <v>1591</v>
      </c>
      <c r="AC87" s="62">
        <v>0</v>
      </c>
      <c r="AE87" s="321">
        <v>44923</v>
      </c>
      <c r="AF87" s="62" t="s">
        <v>1594</v>
      </c>
      <c r="AG87" s="62">
        <v>5</v>
      </c>
      <c r="AH87" s="62" t="s">
        <v>1601</v>
      </c>
      <c r="AI87" s="62">
        <v>500319</v>
      </c>
      <c r="AJ87" s="62" t="s">
        <v>1602</v>
      </c>
      <c r="AK87" s="62" t="s">
        <v>1591</v>
      </c>
      <c r="AL87" s="62" t="s">
        <v>1586</v>
      </c>
      <c r="AO87" s="62" t="s">
        <v>1591</v>
      </c>
      <c r="AR87" s="62">
        <v>1</v>
      </c>
      <c r="AS87" s="62">
        <v>2022</v>
      </c>
      <c r="AT87" s="62">
        <v>336880</v>
      </c>
    </row>
    <row r="88" spans="1:46" s="62" customFormat="1">
      <c r="A88" s="62">
        <v>854585</v>
      </c>
      <c r="B88" s="62">
        <v>3</v>
      </c>
      <c r="C88" s="62">
        <v>2</v>
      </c>
      <c r="D88" s="62" t="s">
        <v>1627</v>
      </c>
      <c r="E88" s="62" t="s">
        <v>62</v>
      </c>
      <c r="F88" s="62" t="s">
        <v>1583</v>
      </c>
      <c r="H88" s="62" t="s">
        <v>1584</v>
      </c>
      <c r="I88" s="62">
        <v>22</v>
      </c>
      <c r="J88" s="321">
        <v>44922</v>
      </c>
      <c r="K88" s="62">
        <v>254</v>
      </c>
      <c r="L88" s="62">
        <v>2022</v>
      </c>
      <c r="M88" s="62">
        <v>122</v>
      </c>
      <c r="N88" s="62" t="s">
        <v>1761</v>
      </c>
      <c r="O88" s="321">
        <v>44922</v>
      </c>
      <c r="P88" s="62" t="s">
        <v>1749</v>
      </c>
      <c r="Q88" s="62">
        <v>0</v>
      </c>
      <c r="R88" s="61">
        <v>36757.57</v>
      </c>
      <c r="S88" s="62" t="s">
        <v>1589</v>
      </c>
      <c r="T88" s="62" t="s">
        <v>1585</v>
      </c>
      <c r="U88" s="62" t="s">
        <v>1590</v>
      </c>
      <c r="V88" s="62" t="s">
        <v>1583</v>
      </c>
      <c r="W88" s="62" t="s">
        <v>1586</v>
      </c>
      <c r="X88" s="62" t="s">
        <v>1591</v>
      </c>
      <c r="Y88" s="62" t="s">
        <v>1583</v>
      </c>
      <c r="Z88" s="62" t="s">
        <v>1592</v>
      </c>
      <c r="AA88" s="62" t="s">
        <v>1593</v>
      </c>
      <c r="AB88" s="62" t="s">
        <v>1591</v>
      </c>
      <c r="AC88" s="62">
        <v>0</v>
      </c>
      <c r="AE88" s="321">
        <v>44923</v>
      </c>
      <c r="AF88" s="62" t="s">
        <v>1594</v>
      </c>
      <c r="AG88" s="62">
        <v>5</v>
      </c>
      <c r="AH88" s="62" t="s">
        <v>1601</v>
      </c>
      <c r="AI88" s="62">
        <v>500349</v>
      </c>
      <c r="AJ88" s="62" t="s">
        <v>1649</v>
      </c>
      <c r="AK88" s="62" t="s">
        <v>1591</v>
      </c>
      <c r="AL88" s="62" t="s">
        <v>1586</v>
      </c>
      <c r="AO88" s="62" t="s">
        <v>1591</v>
      </c>
      <c r="AR88" s="62">
        <v>1</v>
      </c>
      <c r="AS88" s="62">
        <v>2022</v>
      </c>
      <c r="AT88" s="62">
        <v>336881</v>
      </c>
    </row>
    <row r="89" spans="1:46" s="62" customFormat="1">
      <c r="A89" s="62">
        <v>854586</v>
      </c>
      <c r="B89" s="62">
        <v>3</v>
      </c>
      <c r="C89" s="62">
        <v>2</v>
      </c>
      <c r="D89" s="62" t="s">
        <v>1627</v>
      </c>
      <c r="E89" s="62" t="s">
        <v>62</v>
      </c>
      <c r="F89" s="62" t="s">
        <v>1583</v>
      </c>
      <c r="H89" s="62" t="s">
        <v>1584</v>
      </c>
      <c r="I89" s="62">
        <v>22</v>
      </c>
      <c r="J89" s="321">
        <v>44922</v>
      </c>
      <c r="K89" s="62">
        <v>254</v>
      </c>
      <c r="L89" s="62">
        <v>2022</v>
      </c>
      <c r="M89" s="62">
        <v>123</v>
      </c>
      <c r="N89" s="62" t="s">
        <v>1762</v>
      </c>
      <c r="O89" s="321">
        <v>44922</v>
      </c>
      <c r="P89" s="62" t="s">
        <v>1749</v>
      </c>
      <c r="Q89" s="62">
        <v>0</v>
      </c>
      <c r="R89" s="61">
        <v>27510.42</v>
      </c>
      <c r="S89" s="62" t="s">
        <v>1589</v>
      </c>
      <c r="T89" s="62" t="s">
        <v>1585</v>
      </c>
      <c r="U89" s="62" t="s">
        <v>1590</v>
      </c>
      <c r="V89" s="62" t="s">
        <v>1583</v>
      </c>
      <c r="W89" s="62" t="s">
        <v>1586</v>
      </c>
      <c r="X89" s="62" t="s">
        <v>1591</v>
      </c>
      <c r="Y89" s="62" t="s">
        <v>1583</v>
      </c>
      <c r="Z89" s="62" t="s">
        <v>1592</v>
      </c>
      <c r="AA89" s="62" t="s">
        <v>1593</v>
      </c>
      <c r="AB89" s="62" t="s">
        <v>1591</v>
      </c>
      <c r="AC89" s="62">
        <v>0</v>
      </c>
      <c r="AE89" s="321">
        <v>44923</v>
      </c>
      <c r="AF89" s="62" t="s">
        <v>1594</v>
      </c>
      <c r="AG89" s="62">
        <v>5</v>
      </c>
      <c r="AH89" s="62" t="s">
        <v>1601</v>
      </c>
      <c r="AI89" s="62">
        <v>500365</v>
      </c>
      <c r="AJ89" s="62" t="s">
        <v>1669</v>
      </c>
      <c r="AK89" s="62" t="s">
        <v>1591</v>
      </c>
      <c r="AL89" s="62" t="s">
        <v>1586</v>
      </c>
      <c r="AO89" s="62" t="s">
        <v>1591</v>
      </c>
      <c r="AR89" s="62">
        <v>1</v>
      </c>
      <c r="AS89" s="62">
        <v>2022</v>
      </c>
      <c r="AT89" s="62">
        <v>336882</v>
      </c>
    </row>
    <row r="90" spans="1:46" s="62" customFormat="1">
      <c r="A90" s="62">
        <v>854587</v>
      </c>
      <c r="B90" s="62">
        <v>3</v>
      </c>
      <c r="C90" s="62">
        <v>2</v>
      </c>
      <c r="D90" s="62" t="s">
        <v>1627</v>
      </c>
      <c r="E90" s="62" t="s">
        <v>62</v>
      </c>
      <c r="F90" s="62" t="s">
        <v>1583</v>
      </c>
      <c r="H90" s="62" t="s">
        <v>1584</v>
      </c>
      <c r="I90" s="62">
        <v>22</v>
      </c>
      <c r="J90" s="321">
        <v>44922</v>
      </c>
      <c r="K90" s="62">
        <v>254</v>
      </c>
      <c r="L90" s="62">
        <v>2022</v>
      </c>
      <c r="M90" s="62">
        <v>124</v>
      </c>
      <c r="N90" s="62" t="s">
        <v>1763</v>
      </c>
      <c r="O90" s="321">
        <v>44922</v>
      </c>
      <c r="P90" s="62" t="s">
        <v>1749</v>
      </c>
      <c r="Q90" s="62">
        <v>0</v>
      </c>
      <c r="R90" s="61">
        <v>19528.419999999998</v>
      </c>
      <c r="S90" s="62" t="s">
        <v>1589</v>
      </c>
      <c r="T90" s="62" t="s">
        <v>1585</v>
      </c>
      <c r="U90" s="62" t="s">
        <v>1590</v>
      </c>
      <c r="V90" s="62" t="s">
        <v>1583</v>
      </c>
      <c r="W90" s="62" t="s">
        <v>1586</v>
      </c>
      <c r="X90" s="62" t="s">
        <v>1591</v>
      </c>
      <c r="Y90" s="62" t="s">
        <v>1583</v>
      </c>
      <c r="Z90" s="62" t="s">
        <v>1592</v>
      </c>
      <c r="AA90" s="62" t="s">
        <v>1593</v>
      </c>
      <c r="AB90" s="62" t="s">
        <v>1591</v>
      </c>
      <c r="AC90" s="62">
        <v>0</v>
      </c>
      <c r="AE90" s="321">
        <v>44923</v>
      </c>
      <c r="AF90" s="62" t="s">
        <v>1594</v>
      </c>
      <c r="AG90" s="62">
        <v>5</v>
      </c>
      <c r="AH90" s="62" t="s">
        <v>1601</v>
      </c>
      <c r="AI90" s="62">
        <v>502226</v>
      </c>
      <c r="AJ90" s="62" t="s">
        <v>1692</v>
      </c>
      <c r="AK90" s="62" t="s">
        <v>1591</v>
      </c>
      <c r="AL90" s="62" t="s">
        <v>1586</v>
      </c>
      <c r="AO90" s="62" t="s">
        <v>1591</v>
      </c>
      <c r="AR90" s="62">
        <v>1</v>
      </c>
      <c r="AS90" s="62">
        <v>2022</v>
      </c>
      <c r="AT90" s="62">
        <v>336883</v>
      </c>
    </row>
    <row r="91" spans="1:46" s="62" customFormat="1">
      <c r="A91" s="62">
        <v>854588</v>
      </c>
      <c r="B91" s="62">
        <v>3</v>
      </c>
      <c r="C91" s="62">
        <v>2</v>
      </c>
      <c r="D91" s="62" t="s">
        <v>1627</v>
      </c>
      <c r="E91" s="62" t="s">
        <v>62</v>
      </c>
      <c r="F91" s="62" t="s">
        <v>1583</v>
      </c>
      <c r="H91" s="62" t="s">
        <v>1584</v>
      </c>
      <c r="I91" s="62">
        <v>22</v>
      </c>
      <c r="J91" s="321">
        <v>44922</v>
      </c>
      <c r="K91" s="62">
        <v>254</v>
      </c>
      <c r="L91" s="62">
        <v>2022</v>
      </c>
      <c r="M91" s="62">
        <v>125</v>
      </c>
      <c r="N91" s="62" t="s">
        <v>1764</v>
      </c>
      <c r="O91" s="321">
        <v>44922</v>
      </c>
      <c r="P91" s="62" t="s">
        <v>1749</v>
      </c>
      <c r="Q91" s="62">
        <v>0</v>
      </c>
      <c r="R91" s="61">
        <v>99641.11</v>
      </c>
      <c r="S91" s="62" t="s">
        <v>1589</v>
      </c>
      <c r="T91" s="62" t="s">
        <v>1585</v>
      </c>
      <c r="U91" s="62" t="s">
        <v>1590</v>
      </c>
      <c r="V91" s="62" t="s">
        <v>1583</v>
      </c>
      <c r="W91" s="62" t="s">
        <v>1586</v>
      </c>
      <c r="X91" s="62" t="s">
        <v>1591</v>
      </c>
      <c r="Y91" s="62" t="s">
        <v>1583</v>
      </c>
      <c r="Z91" s="62" t="s">
        <v>1592</v>
      </c>
      <c r="AA91" s="62" t="s">
        <v>1593</v>
      </c>
      <c r="AB91" s="62" t="s">
        <v>1591</v>
      </c>
      <c r="AC91" s="62">
        <v>0</v>
      </c>
      <c r="AE91" s="321">
        <v>44923</v>
      </c>
      <c r="AF91" s="62" t="s">
        <v>1594</v>
      </c>
      <c r="AG91" s="62">
        <v>5</v>
      </c>
      <c r="AH91" s="62" t="s">
        <v>1601</v>
      </c>
      <c r="AI91" s="62">
        <v>500309</v>
      </c>
      <c r="AJ91" s="62" t="s">
        <v>1633</v>
      </c>
      <c r="AK91" s="62" t="s">
        <v>1591</v>
      </c>
      <c r="AL91" s="62" t="s">
        <v>1586</v>
      </c>
      <c r="AO91" s="62" t="s">
        <v>1591</v>
      </c>
      <c r="AR91" s="62">
        <v>1</v>
      </c>
      <c r="AS91" s="62">
        <v>2022</v>
      </c>
      <c r="AT91" s="62">
        <v>336884</v>
      </c>
    </row>
    <row r="92" spans="1:46" s="62" customFormat="1">
      <c r="A92" s="62">
        <v>854589</v>
      </c>
      <c r="B92" s="62">
        <v>3</v>
      </c>
      <c r="C92" s="62">
        <v>2</v>
      </c>
      <c r="D92" s="62" t="s">
        <v>1627</v>
      </c>
      <c r="E92" s="62" t="s">
        <v>62</v>
      </c>
      <c r="F92" s="62" t="s">
        <v>1583</v>
      </c>
      <c r="H92" s="62" t="s">
        <v>1584</v>
      </c>
      <c r="I92" s="62">
        <v>22</v>
      </c>
      <c r="J92" s="321">
        <v>44922</v>
      </c>
      <c r="K92" s="62">
        <v>254</v>
      </c>
      <c r="L92" s="62">
        <v>2022</v>
      </c>
      <c r="M92" s="62">
        <v>126</v>
      </c>
      <c r="N92" s="62" t="s">
        <v>1765</v>
      </c>
      <c r="O92" s="321">
        <v>44922</v>
      </c>
      <c r="P92" s="62" t="s">
        <v>1749</v>
      </c>
      <c r="Q92" s="62">
        <v>0</v>
      </c>
      <c r="R92" s="61">
        <v>69166.34</v>
      </c>
      <c r="S92" s="62" t="s">
        <v>1589</v>
      </c>
      <c r="T92" s="62" t="s">
        <v>1585</v>
      </c>
      <c r="U92" s="62" t="s">
        <v>1590</v>
      </c>
      <c r="V92" s="62" t="s">
        <v>1583</v>
      </c>
      <c r="W92" s="62" t="s">
        <v>1586</v>
      </c>
      <c r="X92" s="62" t="s">
        <v>1591</v>
      </c>
      <c r="Y92" s="62" t="s">
        <v>1583</v>
      </c>
      <c r="Z92" s="62" t="s">
        <v>1592</v>
      </c>
      <c r="AA92" s="62" t="s">
        <v>1593</v>
      </c>
      <c r="AB92" s="62" t="s">
        <v>1591</v>
      </c>
      <c r="AC92" s="62">
        <v>0</v>
      </c>
      <c r="AE92" s="321">
        <v>44923</v>
      </c>
      <c r="AF92" s="62" t="s">
        <v>1594</v>
      </c>
      <c r="AG92" s="62">
        <v>5</v>
      </c>
      <c r="AH92" s="62" t="s">
        <v>1601</v>
      </c>
      <c r="AI92" s="62">
        <v>500406</v>
      </c>
      <c r="AJ92" s="62" t="s">
        <v>1651</v>
      </c>
      <c r="AK92" s="62" t="s">
        <v>1591</v>
      </c>
      <c r="AL92" s="62" t="s">
        <v>1586</v>
      </c>
      <c r="AO92" s="62" t="s">
        <v>1591</v>
      </c>
      <c r="AR92" s="62">
        <v>1</v>
      </c>
      <c r="AS92" s="62">
        <v>2022</v>
      </c>
      <c r="AT92" s="62">
        <v>336885</v>
      </c>
    </row>
    <row r="93" spans="1:46" s="62" customFormat="1">
      <c r="A93" s="62">
        <v>854590</v>
      </c>
      <c r="B93" s="62">
        <v>3</v>
      </c>
      <c r="C93" s="62">
        <v>2</v>
      </c>
      <c r="D93" s="62" t="s">
        <v>1627</v>
      </c>
      <c r="E93" s="62" t="s">
        <v>62</v>
      </c>
      <c r="F93" s="62" t="s">
        <v>1583</v>
      </c>
      <c r="H93" s="62" t="s">
        <v>1584</v>
      </c>
      <c r="I93" s="62">
        <v>22</v>
      </c>
      <c r="J93" s="321">
        <v>44922</v>
      </c>
      <c r="K93" s="62">
        <v>254</v>
      </c>
      <c r="L93" s="62">
        <v>2022</v>
      </c>
      <c r="M93" s="62">
        <v>127</v>
      </c>
      <c r="N93" s="62" t="s">
        <v>1766</v>
      </c>
      <c r="O93" s="321">
        <v>44922</v>
      </c>
      <c r="P93" s="62" t="s">
        <v>1749</v>
      </c>
      <c r="Q93" s="62">
        <v>0</v>
      </c>
      <c r="R93" s="61">
        <v>45226.83</v>
      </c>
      <c r="S93" s="62" t="s">
        <v>1589</v>
      </c>
      <c r="T93" s="62" t="s">
        <v>1585</v>
      </c>
      <c r="U93" s="62" t="s">
        <v>1590</v>
      </c>
      <c r="V93" s="62" t="s">
        <v>1583</v>
      </c>
      <c r="W93" s="62" t="s">
        <v>1586</v>
      </c>
      <c r="X93" s="62" t="s">
        <v>1591</v>
      </c>
      <c r="Y93" s="62" t="s">
        <v>1583</v>
      </c>
      <c r="Z93" s="62" t="s">
        <v>1592</v>
      </c>
      <c r="AA93" s="62" t="s">
        <v>1593</v>
      </c>
      <c r="AB93" s="62" t="s">
        <v>1591</v>
      </c>
      <c r="AC93" s="62">
        <v>0</v>
      </c>
      <c r="AE93" s="321">
        <v>44923</v>
      </c>
      <c r="AF93" s="62" t="s">
        <v>1594</v>
      </c>
      <c r="AG93" s="62">
        <v>5</v>
      </c>
      <c r="AH93" s="62" t="s">
        <v>1601</v>
      </c>
      <c r="AI93" s="62">
        <v>500342</v>
      </c>
      <c r="AJ93" s="62" t="s">
        <v>1686</v>
      </c>
      <c r="AK93" s="62" t="s">
        <v>1591</v>
      </c>
      <c r="AL93" s="62" t="s">
        <v>1586</v>
      </c>
      <c r="AO93" s="62" t="s">
        <v>1591</v>
      </c>
      <c r="AR93" s="62">
        <v>1</v>
      </c>
      <c r="AS93" s="62">
        <v>2022</v>
      </c>
      <c r="AT93" s="62">
        <v>336886</v>
      </c>
    </row>
    <row r="94" spans="1:46" s="62" customFormat="1">
      <c r="A94" s="62">
        <v>854591</v>
      </c>
      <c r="B94" s="62">
        <v>3</v>
      </c>
      <c r="C94" s="62">
        <v>2</v>
      </c>
      <c r="D94" s="62" t="s">
        <v>1627</v>
      </c>
      <c r="E94" s="62" t="s">
        <v>62</v>
      </c>
      <c r="F94" s="62" t="s">
        <v>1583</v>
      </c>
      <c r="H94" s="62" t="s">
        <v>1584</v>
      </c>
      <c r="I94" s="62">
        <v>22</v>
      </c>
      <c r="J94" s="321">
        <v>44922</v>
      </c>
      <c r="K94" s="62">
        <v>254</v>
      </c>
      <c r="L94" s="62">
        <v>2022</v>
      </c>
      <c r="M94" s="62">
        <v>128</v>
      </c>
      <c r="N94" s="62" t="s">
        <v>1767</v>
      </c>
      <c r="O94" s="321">
        <v>44922</v>
      </c>
      <c r="P94" s="62" t="s">
        <v>1749</v>
      </c>
      <c r="Q94" s="62">
        <v>0</v>
      </c>
      <c r="R94" s="61">
        <v>31991.99</v>
      </c>
      <c r="S94" s="62" t="s">
        <v>1589</v>
      </c>
      <c r="T94" s="62" t="s">
        <v>1585</v>
      </c>
      <c r="U94" s="62" t="s">
        <v>1590</v>
      </c>
      <c r="V94" s="62" t="s">
        <v>1583</v>
      </c>
      <c r="W94" s="62" t="s">
        <v>1586</v>
      </c>
      <c r="X94" s="62" t="s">
        <v>1591</v>
      </c>
      <c r="Y94" s="62" t="s">
        <v>1583</v>
      </c>
      <c r="Z94" s="62" t="s">
        <v>1592</v>
      </c>
      <c r="AA94" s="62" t="s">
        <v>1593</v>
      </c>
      <c r="AB94" s="62" t="s">
        <v>1591</v>
      </c>
      <c r="AC94" s="62">
        <v>0</v>
      </c>
      <c r="AE94" s="321">
        <v>44923</v>
      </c>
      <c r="AF94" s="62" t="s">
        <v>1594</v>
      </c>
      <c r="AG94" s="62">
        <v>5</v>
      </c>
      <c r="AH94" s="62" t="s">
        <v>1601</v>
      </c>
      <c r="AI94" s="62">
        <v>500351</v>
      </c>
      <c r="AJ94" s="62" t="s">
        <v>1705</v>
      </c>
      <c r="AK94" s="62" t="s">
        <v>1591</v>
      </c>
      <c r="AL94" s="62" t="s">
        <v>1586</v>
      </c>
      <c r="AO94" s="62" t="s">
        <v>1591</v>
      </c>
      <c r="AR94" s="62">
        <v>1</v>
      </c>
      <c r="AS94" s="62">
        <v>2022</v>
      </c>
      <c r="AT94" s="62">
        <v>336887</v>
      </c>
    </row>
    <row r="95" spans="1:46" s="62" customFormat="1">
      <c r="A95" s="62">
        <v>854592</v>
      </c>
      <c r="B95" s="62">
        <v>3</v>
      </c>
      <c r="C95" s="62">
        <v>2</v>
      </c>
      <c r="D95" s="62" t="s">
        <v>1627</v>
      </c>
      <c r="E95" s="62" t="s">
        <v>62</v>
      </c>
      <c r="F95" s="62" t="s">
        <v>1583</v>
      </c>
      <c r="H95" s="62" t="s">
        <v>1584</v>
      </c>
      <c r="I95" s="62">
        <v>22</v>
      </c>
      <c r="J95" s="321">
        <v>44922</v>
      </c>
      <c r="K95" s="62">
        <v>254</v>
      </c>
      <c r="L95" s="62">
        <v>2022</v>
      </c>
      <c r="M95" s="62">
        <v>129</v>
      </c>
      <c r="N95" s="62" t="s">
        <v>1768</v>
      </c>
      <c r="O95" s="321">
        <v>44922</v>
      </c>
      <c r="P95" s="62" t="s">
        <v>1749</v>
      </c>
      <c r="Q95" s="62">
        <v>0</v>
      </c>
      <c r="R95" s="61">
        <v>3496.73</v>
      </c>
      <c r="S95" s="62" t="s">
        <v>1589</v>
      </c>
      <c r="T95" s="62" t="s">
        <v>1585</v>
      </c>
      <c r="U95" s="62" t="s">
        <v>1590</v>
      </c>
      <c r="V95" s="62" t="s">
        <v>1583</v>
      </c>
      <c r="W95" s="62" t="s">
        <v>1586</v>
      </c>
      <c r="X95" s="62" t="s">
        <v>1591</v>
      </c>
      <c r="Y95" s="62" t="s">
        <v>1583</v>
      </c>
      <c r="Z95" s="62" t="s">
        <v>1592</v>
      </c>
      <c r="AA95" s="62" t="s">
        <v>1593</v>
      </c>
      <c r="AB95" s="62" t="s">
        <v>1591</v>
      </c>
      <c r="AC95" s="62">
        <v>0</v>
      </c>
      <c r="AE95" s="321">
        <v>44923</v>
      </c>
      <c r="AF95" s="62" t="s">
        <v>1594</v>
      </c>
      <c r="AG95" s="62">
        <v>5</v>
      </c>
      <c r="AH95" s="62" t="s">
        <v>1601</v>
      </c>
      <c r="AI95" s="62">
        <v>501155</v>
      </c>
      <c r="AJ95" s="62" t="s">
        <v>1707</v>
      </c>
      <c r="AK95" s="62" t="s">
        <v>1591</v>
      </c>
      <c r="AL95" s="62" t="s">
        <v>1586</v>
      </c>
      <c r="AO95" s="62" t="s">
        <v>1591</v>
      </c>
      <c r="AR95" s="62">
        <v>1</v>
      </c>
      <c r="AS95" s="62">
        <v>2022</v>
      </c>
      <c r="AT95" s="62">
        <v>336888</v>
      </c>
    </row>
    <row r="96" spans="1:46" s="62" customFormat="1">
      <c r="A96" s="62">
        <v>854593</v>
      </c>
      <c r="B96" s="62">
        <v>3</v>
      </c>
      <c r="C96" s="62">
        <v>2</v>
      </c>
      <c r="D96" s="62" t="s">
        <v>1627</v>
      </c>
      <c r="E96" s="62" t="s">
        <v>62</v>
      </c>
      <c r="F96" s="62" t="s">
        <v>1583</v>
      </c>
      <c r="H96" s="62" t="s">
        <v>1584</v>
      </c>
      <c r="I96" s="62">
        <v>22</v>
      </c>
      <c r="J96" s="321">
        <v>44922</v>
      </c>
      <c r="K96" s="62">
        <v>254</v>
      </c>
      <c r="L96" s="62">
        <v>2022</v>
      </c>
      <c r="M96" s="62">
        <v>130</v>
      </c>
      <c r="N96" s="62" t="s">
        <v>1769</v>
      </c>
      <c r="O96" s="321">
        <v>44922</v>
      </c>
      <c r="P96" s="62" t="s">
        <v>1749</v>
      </c>
      <c r="Q96" s="62">
        <v>0</v>
      </c>
      <c r="R96" s="61">
        <v>46650.03</v>
      </c>
      <c r="S96" s="62" t="s">
        <v>1589</v>
      </c>
      <c r="T96" s="62" t="s">
        <v>1585</v>
      </c>
      <c r="U96" s="62" t="s">
        <v>1590</v>
      </c>
      <c r="V96" s="62" t="s">
        <v>1583</v>
      </c>
      <c r="W96" s="62" t="s">
        <v>1586</v>
      </c>
      <c r="X96" s="62" t="s">
        <v>1591</v>
      </c>
      <c r="Y96" s="62" t="s">
        <v>1583</v>
      </c>
      <c r="Z96" s="62" t="s">
        <v>1592</v>
      </c>
      <c r="AA96" s="62" t="s">
        <v>1593</v>
      </c>
      <c r="AB96" s="62" t="s">
        <v>1591</v>
      </c>
      <c r="AC96" s="62">
        <v>0</v>
      </c>
      <c r="AE96" s="321">
        <v>44923</v>
      </c>
      <c r="AF96" s="62" t="s">
        <v>1594</v>
      </c>
      <c r="AG96" s="62">
        <v>5</v>
      </c>
      <c r="AH96" s="62" t="s">
        <v>1601</v>
      </c>
      <c r="AI96" s="62">
        <v>500066</v>
      </c>
      <c r="AJ96" s="62" t="s">
        <v>1680</v>
      </c>
      <c r="AK96" s="62" t="s">
        <v>1591</v>
      </c>
      <c r="AL96" s="62" t="s">
        <v>1586</v>
      </c>
      <c r="AO96" s="62" t="s">
        <v>1591</v>
      </c>
      <c r="AR96" s="62">
        <v>1</v>
      </c>
      <c r="AS96" s="62">
        <v>2022</v>
      </c>
      <c r="AT96" s="62">
        <v>336889</v>
      </c>
    </row>
    <row r="97" spans="1:46" s="62" customFormat="1">
      <c r="A97" s="62">
        <v>854594</v>
      </c>
      <c r="B97" s="62">
        <v>3</v>
      </c>
      <c r="C97" s="62">
        <v>2</v>
      </c>
      <c r="D97" s="62" t="s">
        <v>1627</v>
      </c>
      <c r="E97" s="62" t="s">
        <v>62</v>
      </c>
      <c r="F97" s="62" t="s">
        <v>1583</v>
      </c>
      <c r="H97" s="62" t="s">
        <v>1584</v>
      </c>
      <c r="I97" s="62">
        <v>22</v>
      </c>
      <c r="J97" s="321">
        <v>44922</v>
      </c>
      <c r="K97" s="62">
        <v>254</v>
      </c>
      <c r="L97" s="62">
        <v>2022</v>
      </c>
      <c r="M97" s="62">
        <v>131</v>
      </c>
      <c r="N97" s="62" t="s">
        <v>1770</v>
      </c>
      <c r="O97" s="321">
        <v>44922</v>
      </c>
      <c r="P97" s="62" t="s">
        <v>1749</v>
      </c>
      <c r="Q97" s="62">
        <v>0</v>
      </c>
      <c r="R97" s="61">
        <v>36816.370000000003</v>
      </c>
      <c r="S97" s="62" t="s">
        <v>1589</v>
      </c>
      <c r="T97" s="62" t="s">
        <v>1585</v>
      </c>
      <c r="U97" s="62" t="s">
        <v>1590</v>
      </c>
      <c r="V97" s="62" t="s">
        <v>1583</v>
      </c>
      <c r="W97" s="62" t="s">
        <v>1586</v>
      </c>
      <c r="X97" s="62" t="s">
        <v>1591</v>
      </c>
      <c r="Y97" s="62" t="s">
        <v>1583</v>
      </c>
      <c r="Z97" s="62" t="s">
        <v>1592</v>
      </c>
      <c r="AA97" s="62" t="s">
        <v>1593</v>
      </c>
      <c r="AB97" s="62" t="s">
        <v>1591</v>
      </c>
      <c r="AC97" s="62">
        <v>0</v>
      </c>
      <c r="AE97" s="321">
        <v>44923</v>
      </c>
      <c r="AF97" s="62" t="s">
        <v>1594</v>
      </c>
      <c r="AG97" s="62">
        <v>5</v>
      </c>
      <c r="AH97" s="62" t="s">
        <v>1601</v>
      </c>
      <c r="AI97" s="62">
        <v>500440</v>
      </c>
      <c r="AJ97" s="62" t="s">
        <v>1653</v>
      </c>
      <c r="AK97" s="62" t="s">
        <v>1591</v>
      </c>
      <c r="AL97" s="62" t="s">
        <v>1586</v>
      </c>
      <c r="AO97" s="62" t="s">
        <v>1591</v>
      </c>
      <c r="AR97" s="62">
        <v>1</v>
      </c>
      <c r="AS97" s="62">
        <v>2022</v>
      </c>
      <c r="AT97" s="62">
        <v>336890</v>
      </c>
    </row>
    <row r="98" spans="1:46" s="62" customFormat="1">
      <c r="A98" s="62">
        <v>854595</v>
      </c>
      <c r="B98" s="62">
        <v>3</v>
      </c>
      <c r="C98" s="62">
        <v>2</v>
      </c>
      <c r="D98" s="62" t="s">
        <v>1627</v>
      </c>
      <c r="E98" s="62" t="s">
        <v>62</v>
      </c>
      <c r="F98" s="62" t="s">
        <v>1583</v>
      </c>
      <c r="H98" s="62" t="s">
        <v>1584</v>
      </c>
      <c r="I98" s="62">
        <v>22</v>
      </c>
      <c r="J98" s="321">
        <v>44922</v>
      </c>
      <c r="K98" s="62">
        <v>254</v>
      </c>
      <c r="L98" s="62">
        <v>2022</v>
      </c>
      <c r="M98" s="62">
        <v>132</v>
      </c>
      <c r="N98" s="62" t="s">
        <v>1771</v>
      </c>
      <c r="O98" s="321">
        <v>44922</v>
      </c>
      <c r="P98" s="62" t="s">
        <v>1749</v>
      </c>
      <c r="Q98" s="62">
        <v>0</v>
      </c>
      <c r="R98" s="61">
        <v>27262.28</v>
      </c>
      <c r="S98" s="62" t="s">
        <v>1589</v>
      </c>
      <c r="T98" s="62" t="s">
        <v>1585</v>
      </c>
      <c r="U98" s="62" t="s">
        <v>1590</v>
      </c>
      <c r="V98" s="62" t="s">
        <v>1583</v>
      </c>
      <c r="W98" s="62" t="s">
        <v>1586</v>
      </c>
      <c r="X98" s="62" t="s">
        <v>1591</v>
      </c>
      <c r="Y98" s="62" t="s">
        <v>1583</v>
      </c>
      <c r="Z98" s="62" t="s">
        <v>1592</v>
      </c>
      <c r="AA98" s="62" t="s">
        <v>1593</v>
      </c>
      <c r="AB98" s="62" t="s">
        <v>1591</v>
      </c>
      <c r="AC98" s="62">
        <v>0</v>
      </c>
      <c r="AE98" s="321">
        <v>44923</v>
      </c>
      <c r="AF98" s="62" t="s">
        <v>1594</v>
      </c>
      <c r="AG98" s="62">
        <v>5</v>
      </c>
      <c r="AH98" s="62" t="s">
        <v>1601</v>
      </c>
      <c r="AI98" s="62">
        <v>517197</v>
      </c>
      <c r="AJ98" s="62" t="s">
        <v>1682</v>
      </c>
      <c r="AK98" s="62" t="s">
        <v>1591</v>
      </c>
      <c r="AL98" s="62" t="s">
        <v>1586</v>
      </c>
      <c r="AO98" s="62" t="s">
        <v>1591</v>
      </c>
      <c r="AR98" s="62">
        <v>1</v>
      </c>
      <c r="AS98" s="62">
        <v>2022</v>
      </c>
      <c r="AT98" s="62">
        <v>336891</v>
      </c>
    </row>
    <row r="99" spans="1:46" s="62" customFormat="1">
      <c r="A99" s="62">
        <v>854596</v>
      </c>
      <c r="B99" s="62">
        <v>3</v>
      </c>
      <c r="C99" s="62">
        <v>2</v>
      </c>
      <c r="D99" s="62" t="s">
        <v>1627</v>
      </c>
      <c r="E99" s="62" t="s">
        <v>62</v>
      </c>
      <c r="F99" s="62" t="s">
        <v>1583</v>
      </c>
      <c r="H99" s="62" t="s">
        <v>1584</v>
      </c>
      <c r="I99" s="62">
        <v>22</v>
      </c>
      <c r="J99" s="321">
        <v>44922</v>
      </c>
      <c r="K99" s="62">
        <v>254</v>
      </c>
      <c r="L99" s="62">
        <v>2022</v>
      </c>
      <c r="M99" s="62">
        <v>133</v>
      </c>
      <c r="N99" s="62" t="s">
        <v>1772</v>
      </c>
      <c r="O99" s="321">
        <v>44922</v>
      </c>
      <c r="P99" s="62" t="s">
        <v>1749</v>
      </c>
      <c r="Q99" s="62">
        <v>0</v>
      </c>
      <c r="R99" s="61">
        <v>30873.03</v>
      </c>
      <c r="S99" s="62" t="s">
        <v>1589</v>
      </c>
      <c r="T99" s="62" t="s">
        <v>1585</v>
      </c>
      <c r="U99" s="62" t="s">
        <v>1590</v>
      </c>
      <c r="V99" s="62" t="s">
        <v>1583</v>
      </c>
      <c r="W99" s="62" t="s">
        <v>1586</v>
      </c>
      <c r="X99" s="62" t="s">
        <v>1591</v>
      </c>
      <c r="Y99" s="62" t="s">
        <v>1583</v>
      </c>
      <c r="Z99" s="62" t="s">
        <v>1592</v>
      </c>
      <c r="AA99" s="62" t="s">
        <v>1593</v>
      </c>
      <c r="AB99" s="62" t="s">
        <v>1591</v>
      </c>
      <c r="AC99" s="62">
        <v>0</v>
      </c>
      <c r="AE99" s="321">
        <v>44923</v>
      </c>
      <c r="AF99" s="62" t="s">
        <v>1594</v>
      </c>
      <c r="AG99" s="62">
        <v>5</v>
      </c>
      <c r="AH99" s="62" t="s">
        <v>1601</v>
      </c>
      <c r="AI99" s="62">
        <v>500392</v>
      </c>
      <c r="AJ99" s="62" t="s">
        <v>1655</v>
      </c>
      <c r="AK99" s="62" t="s">
        <v>1591</v>
      </c>
      <c r="AL99" s="62" t="s">
        <v>1586</v>
      </c>
      <c r="AO99" s="62" t="s">
        <v>1591</v>
      </c>
      <c r="AR99" s="62">
        <v>1</v>
      </c>
      <c r="AS99" s="62">
        <v>2022</v>
      </c>
      <c r="AT99" s="62">
        <v>336892</v>
      </c>
    </row>
    <row r="100" spans="1:46" s="62" customFormat="1">
      <c r="A100" s="62">
        <v>854597</v>
      </c>
      <c r="B100" s="62">
        <v>3</v>
      </c>
      <c r="C100" s="62">
        <v>2</v>
      </c>
      <c r="D100" s="62" t="s">
        <v>1627</v>
      </c>
      <c r="E100" s="62" t="s">
        <v>62</v>
      </c>
      <c r="F100" s="62" t="s">
        <v>1583</v>
      </c>
      <c r="H100" s="62" t="s">
        <v>1584</v>
      </c>
      <c r="I100" s="62">
        <v>22</v>
      </c>
      <c r="J100" s="321">
        <v>44922</v>
      </c>
      <c r="K100" s="62">
        <v>254</v>
      </c>
      <c r="L100" s="62">
        <v>2022</v>
      </c>
      <c r="M100" s="62">
        <v>134</v>
      </c>
      <c r="N100" s="62" t="s">
        <v>1773</v>
      </c>
      <c r="O100" s="321">
        <v>44922</v>
      </c>
      <c r="P100" s="62" t="s">
        <v>1749</v>
      </c>
      <c r="Q100" s="62">
        <v>0</v>
      </c>
      <c r="R100" s="61">
        <v>151804.28</v>
      </c>
      <c r="S100" s="62" t="s">
        <v>1589</v>
      </c>
      <c r="T100" s="62" t="s">
        <v>1585</v>
      </c>
      <c r="U100" s="62" t="s">
        <v>1590</v>
      </c>
      <c r="V100" s="62" t="s">
        <v>1583</v>
      </c>
      <c r="W100" s="62" t="s">
        <v>1586</v>
      </c>
      <c r="X100" s="62" t="s">
        <v>1591</v>
      </c>
      <c r="Y100" s="62" t="s">
        <v>1583</v>
      </c>
      <c r="Z100" s="62" t="s">
        <v>1592</v>
      </c>
      <c r="AA100" s="62" t="s">
        <v>1593</v>
      </c>
      <c r="AB100" s="62" t="s">
        <v>1591</v>
      </c>
      <c r="AC100" s="62">
        <v>0</v>
      </c>
      <c r="AE100" s="321">
        <v>44923</v>
      </c>
      <c r="AF100" s="62" t="s">
        <v>1594</v>
      </c>
      <c r="AG100" s="62">
        <v>5</v>
      </c>
      <c r="AH100" s="62" t="s">
        <v>1601</v>
      </c>
      <c r="AI100" s="62">
        <v>500276</v>
      </c>
      <c r="AJ100" s="62" t="s">
        <v>1657</v>
      </c>
      <c r="AK100" s="62" t="s">
        <v>1591</v>
      </c>
      <c r="AL100" s="62" t="s">
        <v>1586</v>
      </c>
      <c r="AO100" s="62" t="s">
        <v>1591</v>
      </c>
      <c r="AR100" s="62">
        <v>1</v>
      </c>
      <c r="AS100" s="62">
        <v>2022</v>
      </c>
      <c r="AT100" s="62">
        <v>336893</v>
      </c>
    </row>
    <row r="101" spans="1:46" s="62" customFormat="1">
      <c r="A101" s="62">
        <v>854598</v>
      </c>
      <c r="B101" s="62">
        <v>3</v>
      </c>
      <c r="C101" s="62">
        <v>2</v>
      </c>
      <c r="D101" s="62" t="s">
        <v>1627</v>
      </c>
      <c r="E101" s="62" t="s">
        <v>62</v>
      </c>
      <c r="F101" s="62" t="s">
        <v>1583</v>
      </c>
      <c r="H101" s="62" t="s">
        <v>1584</v>
      </c>
      <c r="I101" s="62">
        <v>22</v>
      </c>
      <c r="J101" s="321">
        <v>44922</v>
      </c>
      <c r="K101" s="62">
        <v>254</v>
      </c>
      <c r="L101" s="62">
        <v>2022</v>
      </c>
      <c r="M101" s="62">
        <v>135</v>
      </c>
      <c r="N101" s="62" t="s">
        <v>1774</v>
      </c>
      <c r="O101" s="321">
        <v>44922</v>
      </c>
      <c r="P101" s="62" t="s">
        <v>1749</v>
      </c>
      <c r="Q101" s="62">
        <v>0</v>
      </c>
      <c r="R101" s="61">
        <v>20649.580000000002</v>
      </c>
      <c r="S101" s="62" t="s">
        <v>1589</v>
      </c>
      <c r="T101" s="62" t="s">
        <v>1585</v>
      </c>
      <c r="U101" s="62" t="s">
        <v>1590</v>
      </c>
      <c r="V101" s="62" t="s">
        <v>1583</v>
      </c>
      <c r="W101" s="62" t="s">
        <v>1586</v>
      </c>
      <c r="X101" s="62" t="s">
        <v>1591</v>
      </c>
      <c r="Y101" s="62" t="s">
        <v>1583</v>
      </c>
      <c r="Z101" s="62" t="s">
        <v>1592</v>
      </c>
      <c r="AA101" s="62" t="s">
        <v>1593</v>
      </c>
      <c r="AB101" s="62" t="s">
        <v>1591</v>
      </c>
      <c r="AC101" s="62">
        <v>0</v>
      </c>
      <c r="AE101" s="321">
        <v>44923</v>
      </c>
      <c r="AF101" s="62" t="s">
        <v>1594</v>
      </c>
      <c r="AG101" s="62">
        <v>5</v>
      </c>
      <c r="AH101" s="62" t="s">
        <v>1601</v>
      </c>
      <c r="AI101" s="62">
        <v>500523</v>
      </c>
      <c r="AJ101" s="62" t="s">
        <v>1671</v>
      </c>
      <c r="AK101" s="62" t="s">
        <v>1591</v>
      </c>
      <c r="AL101" s="62" t="s">
        <v>1586</v>
      </c>
      <c r="AO101" s="62" t="s">
        <v>1591</v>
      </c>
      <c r="AR101" s="62">
        <v>1</v>
      </c>
      <c r="AS101" s="62">
        <v>2022</v>
      </c>
      <c r="AT101" s="62">
        <v>336894</v>
      </c>
    </row>
    <row r="102" spans="1:46" s="62" customFormat="1">
      <c r="A102" s="62">
        <v>854599</v>
      </c>
      <c r="B102" s="62">
        <v>3</v>
      </c>
      <c r="C102" s="62">
        <v>2</v>
      </c>
      <c r="D102" s="62" t="s">
        <v>1627</v>
      </c>
      <c r="E102" s="62" t="s">
        <v>62</v>
      </c>
      <c r="F102" s="62" t="s">
        <v>1583</v>
      </c>
      <c r="H102" s="62" t="s">
        <v>1584</v>
      </c>
      <c r="I102" s="62">
        <v>22</v>
      </c>
      <c r="J102" s="321">
        <v>44922</v>
      </c>
      <c r="K102" s="62">
        <v>254</v>
      </c>
      <c r="L102" s="62">
        <v>2022</v>
      </c>
      <c r="M102" s="62">
        <v>136</v>
      </c>
      <c r="N102" s="62" t="s">
        <v>1775</v>
      </c>
      <c r="O102" s="321">
        <v>44922</v>
      </c>
      <c r="P102" s="62" t="s">
        <v>1749</v>
      </c>
      <c r="Q102" s="62">
        <v>0</v>
      </c>
      <c r="R102" s="61">
        <v>121319.14</v>
      </c>
      <c r="S102" s="62" t="s">
        <v>1589</v>
      </c>
      <c r="T102" s="62" t="s">
        <v>1585</v>
      </c>
      <c r="U102" s="62" t="s">
        <v>1590</v>
      </c>
      <c r="V102" s="62" t="s">
        <v>1583</v>
      </c>
      <c r="W102" s="62" t="s">
        <v>1586</v>
      </c>
      <c r="X102" s="62" t="s">
        <v>1591</v>
      </c>
      <c r="Y102" s="62" t="s">
        <v>1583</v>
      </c>
      <c r="Z102" s="62" t="s">
        <v>1592</v>
      </c>
      <c r="AA102" s="62" t="s">
        <v>1593</v>
      </c>
      <c r="AB102" s="62" t="s">
        <v>1591</v>
      </c>
      <c r="AC102" s="62">
        <v>0</v>
      </c>
      <c r="AE102" s="321">
        <v>44923</v>
      </c>
      <c r="AF102" s="62" t="s">
        <v>1594</v>
      </c>
      <c r="AG102" s="62">
        <v>5</v>
      </c>
      <c r="AH102" s="62" t="s">
        <v>1601</v>
      </c>
      <c r="AI102" s="62">
        <v>500316</v>
      </c>
      <c r="AJ102" s="62" t="s">
        <v>1674</v>
      </c>
      <c r="AK102" s="62" t="s">
        <v>1591</v>
      </c>
      <c r="AL102" s="62" t="s">
        <v>1586</v>
      </c>
      <c r="AO102" s="62" t="s">
        <v>1591</v>
      </c>
      <c r="AR102" s="62">
        <v>1</v>
      </c>
      <c r="AS102" s="62">
        <v>2022</v>
      </c>
      <c r="AT102" s="62">
        <v>336895</v>
      </c>
    </row>
    <row r="103" spans="1:46" s="62" customFormat="1">
      <c r="A103" s="62">
        <v>854600</v>
      </c>
      <c r="B103" s="62">
        <v>3</v>
      </c>
      <c r="C103" s="62">
        <v>2</v>
      </c>
      <c r="D103" s="62" t="s">
        <v>1627</v>
      </c>
      <c r="E103" s="62" t="s">
        <v>62</v>
      </c>
      <c r="F103" s="62" t="s">
        <v>1583</v>
      </c>
      <c r="H103" s="62" t="s">
        <v>1584</v>
      </c>
      <c r="I103" s="62">
        <v>22</v>
      </c>
      <c r="J103" s="321">
        <v>44922</v>
      </c>
      <c r="K103" s="62">
        <v>254</v>
      </c>
      <c r="L103" s="62">
        <v>2022</v>
      </c>
      <c r="M103" s="62">
        <v>137</v>
      </c>
      <c r="N103" s="62" t="s">
        <v>1776</v>
      </c>
      <c r="O103" s="321">
        <v>44922</v>
      </c>
      <c r="P103" s="62" t="s">
        <v>1749</v>
      </c>
      <c r="Q103" s="62">
        <v>0</v>
      </c>
      <c r="R103" s="61">
        <v>74727.47</v>
      </c>
      <c r="S103" s="62" t="s">
        <v>1589</v>
      </c>
      <c r="T103" s="62" t="s">
        <v>1585</v>
      </c>
      <c r="U103" s="62" t="s">
        <v>1590</v>
      </c>
      <c r="V103" s="62" t="s">
        <v>1583</v>
      </c>
      <c r="W103" s="62" t="s">
        <v>1586</v>
      </c>
      <c r="X103" s="62" t="s">
        <v>1591</v>
      </c>
      <c r="Y103" s="62" t="s">
        <v>1583</v>
      </c>
      <c r="Z103" s="62" t="s">
        <v>1592</v>
      </c>
      <c r="AA103" s="62" t="s">
        <v>1593</v>
      </c>
      <c r="AB103" s="62" t="s">
        <v>1591</v>
      </c>
      <c r="AC103" s="62">
        <v>0</v>
      </c>
      <c r="AE103" s="321">
        <v>44923</v>
      </c>
      <c r="AF103" s="62" t="s">
        <v>1594</v>
      </c>
      <c r="AG103" s="62">
        <v>5</v>
      </c>
      <c r="AH103" s="62" t="s">
        <v>1601</v>
      </c>
      <c r="AI103" s="62">
        <v>500296</v>
      </c>
      <c r="AJ103" s="62" t="s">
        <v>1676</v>
      </c>
      <c r="AK103" s="62" t="s">
        <v>1591</v>
      </c>
      <c r="AL103" s="62" t="s">
        <v>1586</v>
      </c>
      <c r="AO103" s="62" t="s">
        <v>1591</v>
      </c>
      <c r="AR103" s="62">
        <v>1</v>
      </c>
      <c r="AS103" s="62">
        <v>2022</v>
      </c>
      <c r="AT103" s="62">
        <v>336896</v>
      </c>
    </row>
    <row r="104" spans="1:46" s="62" customFormat="1">
      <c r="A104" s="62">
        <v>854601</v>
      </c>
      <c r="B104" s="62">
        <v>3</v>
      </c>
      <c r="C104" s="62">
        <v>2</v>
      </c>
      <c r="D104" s="62" t="s">
        <v>1627</v>
      </c>
      <c r="E104" s="62" t="s">
        <v>62</v>
      </c>
      <c r="F104" s="62" t="s">
        <v>1583</v>
      </c>
      <c r="H104" s="62" t="s">
        <v>1584</v>
      </c>
      <c r="I104" s="62">
        <v>22</v>
      </c>
      <c r="J104" s="321">
        <v>44922</v>
      </c>
      <c r="K104" s="62">
        <v>254</v>
      </c>
      <c r="L104" s="62">
        <v>2022</v>
      </c>
      <c r="M104" s="62">
        <v>138</v>
      </c>
      <c r="N104" s="62" t="s">
        <v>1777</v>
      </c>
      <c r="O104" s="321">
        <v>44922</v>
      </c>
      <c r="P104" s="62" t="s">
        <v>1749</v>
      </c>
      <c r="Q104" s="62">
        <v>0</v>
      </c>
      <c r="R104" s="61">
        <v>44796.66</v>
      </c>
      <c r="S104" s="62" t="s">
        <v>1589</v>
      </c>
      <c r="T104" s="62" t="s">
        <v>1585</v>
      </c>
      <c r="U104" s="62" t="s">
        <v>1590</v>
      </c>
      <c r="V104" s="62" t="s">
        <v>1583</v>
      </c>
      <c r="W104" s="62" t="s">
        <v>1586</v>
      </c>
      <c r="X104" s="62" t="s">
        <v>1591</v>
      </c>
      <c r="Y104" s="62" t="s">
        <v>1583</v>
      </c>
      <c r="Z104" s="62" t="s">
        <v>1592</v>
      </c>
      <c r="AA104" s="62" t="s">
        <v>1593</v>
      </c>
      <c r="AB104" s="62" t="s">
        <v>1591</v>
      </c>
      <c r="AC104" s="62">
        <v>0</v>
      </c>
      <c r="AE104" s="321">
        <v>44923</v>
      </c>
      <c r="AF104" s="62" t="s">
        <v>1594</v>
      </c>
      <c r="AG104" s="62">
        <v>5</v>
      </c>
      <c r="AH104" s="62" t="s">
        <v>1601</v>
      </c>
      <c r="AI104" s="62">
        <v>500340</v>
      </c>
      <c r="AJ104" s="62" t="s">
        <v>1696</v>
      </c>
      <c r="AK104" s="62" t="s">
        <v>1591</v>
      </c>
      <c r="AL104" s="62" t="s">
        <v>1586</v>
      </c>
      <c r="AO104" s="62" t="s">
        <v>1591</v>
      </c>
      <c r="AR104" s="62">
        <v>1</v>
      </c>
      <c r="AS104" s="62">
        <v>2022</v>
      </c>
      <c r="AT104" s="62">
        <v>336897</v>
      </c>
    </row>
    <row r="105" spans="1:46" s="62" customFormat="1">
      <c r="A105" s="62">
        <v>854602</v>
      </c>
      <c r="B105" s="62">
        <v>3</v>
      </c>
      <c r="C105" s="62">
        <v>2</v>
      </c>
      <c r="D105" s="62" t="s">
        <v>1627</v>
      </c>
      <c r="E105" s="62" t="s">
        <v>62</v>
      </c>
      <c r="F105" s="62" t="s">
        <v>1583</v>
      </c>
      <c r="H105" s="62" t="s">
        <v>1584</v>
      </c>
      <c r="I105" s="62">
        <v>22</v>
      </c>
      <c r="J105" s="321">
        <v>44922</v>
      </c>
      <c r="K105" s="62">
        <v>254</v>
      </c>
      <c r="L105" s="62">
        <v>2022</v>
      </c>
      <c r="M105" s="62">
        <v>139</v>
      </c>
      <c r="N105" s="62" t="s">
        <v>1778</v>
      </c>
      <c r="O105" s="321">
        <v>44922</v>
      </c>
      <c r="P105" s="62" t="s">
        <v>1749</v>
      </c>
      <c r="Q105" s="62">
        <v>0</v>
      </c>
      <c r="R105" s="61">
        <v>74090.960000000006</v>
      </c>
      <c r="S105" s="62" t="s">
        <v>1589</v>
      </c>
      <c r="T105" s="62" t="s">
        <v>1585</v>
      </c>
      <c r="U105" s="62" t="s">
        <v>1590</v>
      </c>
      <c r="V105" s="62" t="s">
        <v>1583</v>
      </c>
      <c r="W105" s="62" t="s">
        <v>1586</v>
      </c>
      <c r="X105" s="62" t="s">
        <v>1591</v>
      </c>
      <c r="Y105" s="62" t="s">
        <v>1583</v>
      </c>
      <c r="Z105" s="62" t="s">
        <v>1592</v>
      </c>
      <c r="AA105" s="62" t="s">
        <v>1593</v>
      </c>
      <c r="AB105" s="62" t="s">
        <v>1591</v>
      </c>
      <c r="AC105" s="62">
        <v>0</v>
      </c>
      <c r="AE105" s="321">
        <v>44923</v>
      </c>
      <c r="AF105" s="62" t="s">
        <v>1594</v>
      </c>
      <c r="AG105" s="62">
        <v>5</v>
      </c>
      <c r="AH105" s="62" t="s">
        <v>1601</v>
      </c>
      <c r="AI105" s="62">
        <v>500346</v>
      </c>
      <c r="AJ105" s="62" t="s">
        <v>1698</v>
      </c>
      <c r="AK105" s="62" t="s">
        <v>1591</v>
      </c>
      <c r="AL105" s="62" t="s">
        <v>1586</v>
      </c>
      <c r="AO105" s="62" t="s">
        <v>1591</v>
      </c>
      <c r="AR105" s="62">
        <v>1</v>
      </c>
      <c r="AS105" s="62">
        <v>2022</v>
      </c>
      <c r="AT105" s="62">
        <v>336898</v>
      </c>
    </row>
    <row r="106" spans="1:46" s="62" customFormat="1">
      <c r="A106" s="62">
        <v>854603</v>
      </c>
      <c r="B106" s="62">
        <v>3</v>
      </c>
      <c r="C106" s="62">
        <v>2</v>
      </c>
      <c r="D106" s="62" t="s">
        <v>1627</v>
      </c>
      <c r="E106" s="62" t="s">
        <v>62</v>
      </c>
      <c r="F106" s="62" t="s">
        <v>1583</v>
      </c>
      <c r="H106" s="62" t="s">
        <v>1584</v>
      </c>
      <c r="I106" s="62">
        <v>22</v>
      </c>
      <c r="J106" s="321">
        <v>44922</v>
      </c>
      <c r="K106" s="62">
        <v>254</v>
      </c>
      <c r="L106" s="62">
        <v>2022</v>
      </c>
      <c r="M106" s="62">
        <v>140</v>
      </c>
      <c r="N106" s="62" t="s">
        <v>1779</v>
      </c>
      <c r="O106" s="321">
        <v>44922</v>
      </c>
      <c r="P106" s="62" t="s">
        <v>1749</v>
      </c>
      <c r="Q106" s="62">
        <v>0</v>
      </c>
      <c r="R106" s="61">
        <v>29497.05</v>
      </c>
      <c r="S106" s="62" t="s">
        <v>1589</v>
      </c>
      <c r="T106" s="62" t="s">
        <v>1585</v>
      </c>
      <c r="U106" s="62" t="s">
        <v>1590</v>
      </c>
      <c r="V106" s="62" t="s">
        <v>1583</v>
      </c>
      <c r="W106" s="62" t="s">
        <v>1586</v>
      </c>
      <c r="X106" s="62" t="s">
        <v>1591</v>
      </c>
      <c r="Y106" s="62" t="s">
        <v>1583</v>
      </c>
      <c r="Z106" s="62" t="s">
        <v>1592</v>
      </c>
      <c r="AA106" s="62" t="s">
        <v>1593</v>
      </c>
      <c r="AB106" s="62" t="s">
        <v>1591</v>
      </c>
      <c r="AC106" s="62">
        <v>0</v>
      </c>
      <c r="AE106" s="321">
        <v>44923</v>
      </c>
      <c r="AF106" s="62" t="s">
        <v>1594</v>
      </c>
      <c r="AG106" s="62">
        <v>5</v>
      </c>
      <c r="AH106" s="62" t="s">
        <v>1601</v>
      </c>
      <c r="AI106" s="62">
        <v>500461</v>
      </c>
      <c r="AJ106" s="62" t="s">
        <v>1659</v>
      </c>
      <c r="AK106" s="62" t="s">
        <v>1591</v>
      </c>
      <c r="AL106" s="62" t="s">
        <v>1586</v>
      </c>
      <c r="AO106" s="62" t="s">
        <v>1591</v>
      </c>
      <c r="AR106" s="62">
        <v>1</v>
      </c>
      <c r="AS106" s="62">
        <v>2022</v>
      </c>
      <c r="AT106" s="62">
        <v>336899</v>
      </c>
    </row>
    <row r="107" spans="1:46" s="62" customFormat="1">
      <c r="A107" s="62">
        <v>854604</v>
      </c>
      <c r="B107" s="62">
        <v>3</v>
      </c>
      <c r="C107" s="62">
        <v>2</v>
      </c>
      <c r="D107" s="62" t="s">
        <v>1627</v>
      </c>
      <c r="E107" s="62" t="s">
        <v>62</v>
      </c>
      <c r="F107" s="62" t="s">
        <v>1583</v>
      </c>
      <c r="H107" s="62" t="s">
        <v>1584</v>
      </c>
      <c r="I107" s="62">
        <v>22</v>
      </c>
      <c r="J107" s="321">
        <v>44922</v>
      </c>
      <c r="K107" s="62">
        <v>254</v>
      </c>
      <c r="L107" s="62">
        <v>2022</v>
      </c>
      <c r="M107" s="62">
        <v>141</v>
      </c>
      <c r="N107" s="62" t="s">
        <v>1780</v>
      </c>
      <c r="O107" s="321">
        <v>44922</v>
      </c>
      <c r="P107" s="62" t="s">
        <v>1749</v>
      </c>
      <c r="Q107" s="62">
        <v>0</v>
      </c>
      <c r="R107" s="61">
        <v>100195.28</v>
      </c>
      <c r="S107" s="62" t="s">
        <v>1589</v>
      </c>
      <c r="T107" s="62" t="s">
        <v>1585</v>
      </c>
      <c r="U107" s="62" t="s">
        <v>1590</v>
      </c>
      <c r="V107" s="62" t="s">
        <v>1583</v>
      </c>
      <c r="W107" s="62" t="s">
        <v>1586</v>
      </c>
      <c r="X107" s="62" t="s">
        <v>1591</v>
      </c>
      <c r="Y107" s="62" t="s">
        <v>1583</v>
      </c>
      <c r="Z107" s="62" t="s">
        <v>1592</v>
      </c>
      <c r="AA107" s="62" t="s">
        <v>1593</v>
      </c>
      <c r="AB107" s="62" t="s">
        <v>1591</v>
      </c>
      <c r="AC107" s="62">
        <v>0</v>
      </c>
      <c r="AE107" s="321">
        <v>44923</v>
      </c>
      <c r="AF107" s="62" t="s">
        <v>1594</v>
      </c>
      <c r="AG107" s="62">
        <v>5</v>
      </c>
      <c r="AH107" s="62" t="s">
        <v>1601</v>
      </c>
      <c r="AI107" s="62">
        <v>500490</v>
      </c>
      <c r="AJ107" s="62" t="s">
        <v>1664</v>
      </c>
      <c r="AK107" s="62" t="s">
        <v>1591</v>
      </c>
      <c r="AL107" s="62" t="s">
        <v>1586</v>
      </c>
      <c r="AO107" s="62" t="s">
        <v>1591</v>
      </c>
      <c r="AR107" s="62">
        <v>1</v>
      </c>
      <c r="AS107" s="62">
        <v>2022</v>
      </c>
      <c r="AT107" s="62">
        <v>336900</v>
      </c>
    </row>
    <row r="108" spans="1:46" s="62" customFormat="1">
      <c r="A108" s="62">
        <v>854605</v>
      </c>
      <c r="B108" s="62">
        <v>3</v>
      </c>
      <c r="C108" s="62">
        <v>2</v>
      </c>
      <c r="D108" s="62" t="s">
        <v>1627</v>
      </c>
      <c r="E108" s="62" t="s">
        <v>62</v>
      </c>
      <c r="F108" s="62" t="s">
        <v>1583</v>
      </c>
      <c r="H108" s="62" t="s">
        <v>1584</v>
      </c>
      <c r="I108" s="62">
        <v>22</v>
      </c>
      <c r="J108" s="321">
        <v>44922</v>
      </c>
      <c r="K108" s="62">
        <v>254</v>
      </c>
      <c r="L108" s="62">
        <v>2022</v>
      </c>
      <c r="M108" s="62">
        <v>142</v>
      </c>
      <c r="N108" s="62" t="s">
        <v>1781</v>
      </c>
      <c r="O108" s="321">
        <v>44922</v>
      </c>
      <c r="P108" s="62" t="s">
        <v>1749</v>
      </c>
      <c r="Q108" s="62">
        <v>0</v>
      </c>
      <c r="R108" s="61">
        <v>290065.40000000002</v>
      </c>
      <c r="S108" s="62" t="s">
        <v>1589</v>
      </c>
      <c r="T108" s="62" t="s">
        <v>1585</v>
      </c>
      <c r="U108" s="62" t="s">
        <v>1590</v>
      </c>
      <c r="V108" s="62" t="s">
        <v>1583</v>
      </c>
      <c r="W108" s="62" t="s">
        <v>1586</v>
      </c>
      <c r="X108" s="62" t="s">
        <v>1591</v>
      </c>
      <c r="Y108" s="62" t="s">
        <v>1583</v>
      </c>
      <c r="Z108" s="62" t="s">
        <v>1592</v>
      </c>
      <c r="AA108" s="62" t="s">
        <v>1593</v>
      </c>
      <c r="AB108" s="62" t="s">
        <v>1591</v>
      </c>
      <c r="AC108" s="62">
        <v>0</v>
      </c>
      <c r="AE108" s="321">
        <v>44923</v>
      </c>
      <c r="AF108" s="62" t="s">
        <v>1594</v>
      </c>
      <c r="AG108" s="62">
        <v>5</v>
      </c>
      <c r="AH108" s="62" t="s">
        <v>1601</v>
      </c>
      <c r="AI108" s="62">
        <v>500270</v>
      </c>
      <c r="AJ108" s="62" t="s">
        <v>1666</v>
      </c>
      <c r="AK108" s="62" t="s">
        <v>1591</v>
      </c>
      <c r="AL108" s="62" t="s">
        <v>1586</v>
      </c>
      <c r="AO108" s="62" t="s">
        <v>1591</v>
      </c>
      <c r="AR108" s="62">
        <v>1</v>
      </c>
      <c r="AS108" s="62">
        <v>2022</v>
      </c>
      <c r="AT108" s="62">
        <v>336901</v>
      </c>
    </row>
    <row r="109" spans="1:46" s="62" customFormat="1">
      <c r="A109" s="62">
        <v>854606</v>
      </c>
      <c r="B109" s="62">
        <v>3</v>
      </c>
      <c r="C109" s="62">
        <v>2</v>
      </c>
      <c r="D109" s="62" t="s">
        <v>1627</v>
      </c>
      <c r="E109" s="62" t="s">
        <v>62</v>
      </c>
      <c r="F109" s="62" t="s">
        <v>1583</v>
      </c>
      <c r="H109" s="62" t="s">
        <v>1584</v>
      </c>
      <c r="I109" s="62">
        <v>22</v>
      </c>
      <c r="J109" s="321">
        <v>44922</v>
      </c>
      <c r="K109" s="62">
        <v>254</v>
      </c>
      <c r="L109" s="62">
        <v>2022</v>
      </c>
      <c r="M109" s="62">
        <v>143</v>
      </c>
      <c r="N109" s="62" t="s">
        <v>1782</v>
      </c>
      <c r="O109" s="321">
        <v>44922</v>
      </c>
      <c r="P109" s="62" t="s">
        <v>1749</v>
      </c>
      <c r="Q109" s="62">
        <v>0</v>
      </c>
      <c r="R109" s="61">
        <v>175940.34</v>
      </c>
      <c r="S109" s="62" t="s">
        <v>1589</v>
      </c>
      <c r="T109" s="62" t="s">
        <v>1585</v>
      </c>
      <c r="U109" s="62" t="s">
        <v>1590</v>
      </c>
      <c r="V109" s="62" t="s">
        <v>1583</v>
      </c>
      <c r="W109" s="62" t="s">
        <v>1586</v>
      </c>
      <c r="X109" s="62" t="s">
        <v>1591</v>
      </c>
      <c r="Y109" s="62" t="s">
        <v>1583</v>
      </c>
      <c r="Z109" s="62" t="s">
        <v>1592</v>
      </c>
      <c r="AA109" s="62" t="s">
        <v>1593</v>
      </c>
      <c r="AB109" s="62" t="s">
        <v>1591</v>
      </c>
      <c r="AC109" s="62">
        <v>0</v>
      </c>
      <c r="AE109" s="321">
        <v>44923</v>
      </c>
      <c r="AF109" s="62" t="s">
        <v>1594</v>
      </c>
      <c r="AG109" s="62">
        <v>5</v>
      </c>
      <c r="AH109" s="62" t="s">
        <v>1601</v>
      </c>
      <c r="AI109" s="62">
        <v>500049</v>
      </c>
      <c r="AJ109" s="62" t="s">
        <v>1646</v>
      </c>
      <c r="AK109" s="62" t="s">
        <v>1591</v>
      </c>
      <c r="AL109" s="62" t="s">
        <v>1586</v>
      </c>
      <c r="AO109" s="62" t="s">
        <v>1591</v>
      </c>
      <c r="AR109" s="62">
        <v>1</v>
      </c>
      <c r="AS109" s="62">
        <v>2022</v>
      </c>
      <c r="AT109" s="62">
        <v>336902</v>
      </c>
    </row>
    <row r="110" spans="1:46" s="62" customFormat="1">
      <c r="A110" s="62">
        <v>854607</v>
      </c>
      <c r="B110" s="62">
        <v>3</v>
      </c>
      <c r="C110" s="62">
        <v>2</v>
      </c>
      <c r="D110" s="62" t="s">
        <v>1627</v>
      </c>
      <c r="E110" s="62" t="s">
        <v>62</v>
      </c>
      <c r="F110" s="62" t="s">
        <v>1583</v>
      </c>
      <c r="H110" s="62" t="s">
        <v>1584</v>
      </c>
      <c r="I110" s="62">
        <v>22</v>
      </c>
      <c r="J110" s="321">
        <v>44922</v>
      </c>
      <c r="K110" s="62">
        <v>254</v>
      </c>
      <c r="L110" s="62">
        <v>2022</v>
      </c>
      <c r="M110" s="62">
        <v>144</v>
      </c>
      <c r="N110" s="62" t="s">
        <v>1783</v>
      </c>
      <c r="O110" s="321">
        <v>44922</v>
      </c>
      <c r="P110" s="62" t="s">
        <v>1749</v>
      </c>
      <c r="Q110" s="62">
        <v>0</v>
      </c>
      <c r="R110" s="61">
        <v>191221.96</v>
      </c>
      <c r="S110" s="62" t="s">
        <v>1589</v>
      </c>
      <c r="T110" s="62" t="s">
        <v>1585</v>
      </c>
      <c r="U110" s="62" t="s">
        <v>1590</v>
      </c>
      <c r="V110" s="62" t="s">
        <v>1583</v>
      </c>
      <c r="W110" s="62" t="s">
        <v>1586</v>
      </c>
      <c r="X110" s="62" t="s">
        <v>1591</v>
      </c>
      <c r="Y110" s="62" t="s">
        <v>1583</v>
      </c>
      <c r="Z110" s="62" t="s">
        <v>1592</v>
      </c>
      <c r="AA110" s="62" t="s">
        <v>1593</v>
      </c>
      <c r="AB110" s="62" t="s">
        <v>1591</v>
      </c>
      <c r="AC110" s="62">
        <v>0</v>
      </c>
      <c r="AE110" s="321">
        <v>44923</v>
      </c>
      <c r="AF110" s="62" t="s">
        <v>1594</v>
      </c>
      <c r="AG110" s="62">
        <v>5</v>
      </c>
      <c r="AH110" s="62" t="s">
        <v>1601</v>
      </c>
      <c r="AI110" s="62">
        <v>500048</v>
      </c>
      <c r="AJ110" s="62" t="s">
        <v>1684</v>
      </c>
      <c r="AK110" s="62" t="s">
        <v>1591</v>
      </c>
      <c r="AL110" s="62" t="s">
        <v>1586</v>
      </c>
      <c r="AO110" s="62" t="s">
        <v>1591</v>
      </c>
      <c r="AR110" s="62">
        <v>1</v>
      </c>
      <c r="AS110" s="62">
        <v>2022</v>
      </c>
      <c r="AT110" s="62">
        <v>336903</v>
      </c>
    </row>
    <row r="111" spans="1:46" s="62" customFormat="1">
      <c r="A111" s="62">
        <v>854608</v>
      </c>
      <c r="B111" s="62">
        <v>3</v>
      </c>
      <c r="C111" s="62">
        <v>2</v>
      </c>
      <c r="D111" s="62" t="s">
        <v>1627</v>
      </c>
      <c r="E111" s="62" t="s">
        <v>62</v>
      </c>
      <c r="F111" s="62" t="s">
        <v>1583</v>
      </c>
      <c r="H111" s="62" t="s">
        <v>1584</v>
      </c>
      <c r="I111" s="62">
        <v>22</v>
      </c>
      <c r="J111" s="321">
        <v>44922</v>
      </c>
      <c r="K111" s="62">
        <v>254</v>
      </c>
      <c r="L111" s="62">
        <v>2022</v>
      </c>
      <c r="M111" s="62">
        <v>145</v>
      </c>
      <c r="N111" s="62" t="s">
        <v>1784</v>
      </c>
      <c r="O111" s="321">
        <v>44922</v>
      </c>
      <c r="P111" s="62" t="s">
        <v>1749</v>
      </c>
      <c r="Q111" s="62">
        <v>0</v>
      </c>
      <c r="R111" s="61">
        <v>136796.53</v>
      </c>
      <c r="S111" s="62" t="s">
        <v>1589</v>
      </c>
      <c r="T111" s="62" t="s">
        <v>1585</v>
      </c>
      <c r="U111" s="62" t="s">
        <v>1590</v>
      </c>
      <c r="V111" s="62" t="s">
        <v>1583</v>
      </c>
      <c r="W111" s="62" t="s">
        <v>1586</v>
      </c>
      <c r="X111" s="62" t="s">
        <v>1591</v>
      </c>
      <c r="Y111" s="62" t="s">
        <v>1583</v>
      </c>
      <c r="Z111" s="62" t="s">
        <v>1592</v>
      </c>
      <c r="AA111" s="62" t="s">
        <v>1593</v>
      </c>
      <c r="AB111" s="62" t="s">
        <v>1591</v>
      </c>
      <c r="AC111" s="62">
        <v>0</v>
      </c>
      <c r="AE111" s="321">
        <v>44923</v>
      </c>
      <c r="AF111" s="62" t="s">
        <v>1594</v>
      </c>
      <c r="AG111" s="62">
        <v>5</v>
      </c>
      <c r="AH111" s="62" t="s">
        <v>1601</v>
      </c>
      <c r="AI111" s="62">
        <v>500274</v>
      </c>
      <c r="AJ111" s="62" t="s">
        <v>1694</v>
      </c>
      <c r="AK111" s="62" t="s">
        <v>1591</v>
      </c>
      <c r="AL111" s="62" t="s">
        <v>1586</v>
      </c>
      <c r="AO111" s="62" t="s">
        <v>1591</v>
      </c>
      <c r="AR111" s="62">
        <v>1</v>
      </c>
      <c r="AS111" s="62">
        <v>2022</v>
      </c>
      <c r="AT111" s="62">
        <v>336904</v>
      </c>
    </row>
    <row r="112" spans="1:46" s="62" customFormat="1">
      <c r="A112" s="62">
        <v>854609</v>
      </c>
      <c r="B112" s="62">
        <v>3</v>
      </c>
      <c r="C112" s="62">
        <v>2</v>
      </c>
      <c r="D112" s="62" t="s">
        <v>1627</v>
      </c>
      <c r="E112" s="62" t="s">
        <v>62</v>
      </c>
      <c r="F112" s="62" t="s">
        <v>1583</v>
      </c>
      <c r="H112" s="62" t="s">
        <v>1584</v>
      </c>
      <c r="I112" s="62">
        <v>22</v>
      </c>
      <c r="J112" s="321">
        <v>44922</v>
      </c>
      <c r="K112" s="62">
        <v>254</v>
      </c>
      <c r="L112" s="62">
        <v>2022</v>
      </c>
      <c r="M112" s="62">
        <v>146</v>
      </c>
      <c r="N112" s="62" t="s">
        <v>1785</v>
      </c>
      <c r="O112" s="321">
        <v>44922</v>
      </c>
      <c r="P112" s="62" t="s">
        <v>1749</v>
      </c>
      <c r="Q112" s="62">
        <v>0</v>
      </c>
      <c r="R112" s="61">
        <v>156476.91</v>
      </c>
      <c r="S112" s="62" t="s">
        <v>1589</v>
      </c>
      <c r="T112" s="62" t="s">
        <v>1585</v>
      </c>
      <c r="U112" s="62" t="s">
        <v>1590</v>
      </c>
      <c r="V112" s="62" t="s">
        <v>1583</v>
      </c>
      <c r="W112" s="62" t="s">
        <v>1586</v>
      </c>
      <c r="X112" s="62" t="s">
        <v>1591</v>
      </c>
      <c r="Y112" s="62" t="s">
        <v>1583</v>
      </c>
      <c r="Z112" s="62" t="s">
        <v>1592</v>
      </c>
      <c r="AA112" s="62" t="s">
        <v>1593</v>
      </c>
      <c r="AB112" s="62" t="s">
        <v>1591</v>
      </c>
      <c r="AC112" s="62">
        <v>0</v>
      </c>
      <c r="AE112" s="321">
        <v>44923</v>
      </c>
      <c r="AF112" s="62" t="s">
        <v>1594</v>
      </c>
      <c r="AG112" s="62">
        <v>5</v>
      </c>
      <c r="AH112" s="62" t="s">
        <v>1601</v>
      </c>
      <c r="AI112" s="62">
        <v>500012</v>
      </c>
      <c r="AJ112" s="62" t="s">
        <v>1662</v>
      </c>
      <c r="AK112" s="62" t="s">
        <v>1591</v>
      </c>
      <c r="AL112" s="62" t="s">
        <v>1586</v>
      </c>
      <c r="AO112" s="62" t="s">
        <v>1591</v>
      </c>
      <c r="AR112" s="62">
        <v>1</v>
      </c>
      <c r="AS112" s="62">
        <v>2022</v>
      </c>
      <c r="AT112" s="62">
        <v>336905</v>
      </c>
    </row>
    <row r="113" spans="18:18">
      <c r="R113" s="61">
        <f>SUM(R2:R112)</f>
        <v>10117217.030000001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E3" sqref="E3"/>
    </sheetView>
  </sheetViews>
  <sheetFormatPr defaultRowHeight="15"/>
  <cols>
    <col min="1" max="1" width="52.42578125" customWidth="1"/>
    <col min="2" max="5" width="20" style="62" customWidth="1"/>
    <col min="6" max="6" width="16.28515625" customWidth="1"/>
    <col min="7" max="8" width="13.28515625" bestFit="1" customWidth="1"/>
  </cols>
  <sheetData>
    <row r="1" spans="1:9">
      <c r="A1" s="270"/>
      <c r="B1" s="271" t="s">
        <v>1490</v>
      </c>
      <c r="C1" s="63" t="s">
        <v>1342</v>
      </c>
      <c r="D1" s="63" t="s">
        <v>1460</v>
      </c>
      <c r="E1" s="63" t="s">
        <v>1786</v>
      </c>
      <c r="F1" s="62"/>
      <c r="G1" s="62"/>
    </row>
    <row r="2" spans="1:9" ht="30">
      <c r="A2" s="273" t="s">
        <v>1491</v>
      </c>
      <c r="B2" s="274">
        <f>B3+B4+B6</f>
        <v>9963953.9380917698</v>
      </c>
      <c r="C2" s="274">
        <f>C3+C4+C6</f>
        <v>9964462.5899999999</v>
      </c>
      <c r="D2" s="296">
        <f>9963077.81+155379.83</f>
        <v>10118457.640000001</v>
      </c>
      <c r="E2" s="296">
        <f>E3</f>
        <v>10117217.030000001</v>
      </c>
      <c r="F2" s="62"/>
    </row>
    <row r="3" spans="1:9" ht="30" customHeight="1">
      <c r="A3" s="275" t="s">
        <v>1492</v>
      </c>
      <c r="B3" s="290">
        <v>9826213.9380917698</v>
      </c>
      <c r="C3" s="290">
        <v>9826753.9299999997</v>
      </c>
      <c r="D3" s="290">
        <f>9963077.81+155379.83</f>
        <v>10118457.640000001</v>
      </c>
      <c r="E3" s="290">
        <v>10117217.030000001</v>
      </c>
      <c r="F3" s="62" t="s">
        <v>1787</v>
      </c>
      <c r="G3" s="127"/>
      <c r="H3" s="62"/>
    </row>
    <row r="4" spans="1:9" ht="33.75" customHeight="1">
      <c r="A4" s="275" t="s">
        <v>1493</v>
      </c>
      <c r="B4" s="292">
        <v>70400</v>
      </c>
      <c r="C4" s="292">
        <v>70368.66</v>
      </c>
      <c r="D4" s="290"/>
      <c r="E4" s="290"/>
      <c r="F4" s="62"/>
      <c r="H4" s="127"/>
      <c r="I4" s="62"/>
    </row>
    <row r="5" spans="1:9">
      <c r="A5" s="275" t="s">
        <v>1494</v>
      </c>
      <c r="B5" s="291"/>
      <c r="C5" s="291"/>
      <c r="D5" s="290"/>
      <c r="E5" s="290"/>
      <c r="F5" s="62"/>
    </row>
    <row r="6" spans="1:9" ht="15.75">
      <c r="A6" s="285" t="s">
        <v>1495</v>
      </c>
      <c r="B6" s="286">
        <v>67340</v>
      </c>
      <c r="C6" s="286">
        <v>67340</v>
      </c>
      <c r="D6" s="286">
        <v>0</v>
      </c>
      <c r="E6" s="286"/>
      <c r="F6" s="62"/>
    </row>
    <row r="7" spans="1:9">
      <c r="A7" s="276"/>
      <c r="B7" s="276"/>
      <c r="C7" s="3"/>
      <c r="D7" s="3"/>
      <c r="E7" s="3"/>
      <c r="F7" s="277"/>
    </row>
    <row r="8" spans="1:9">
      <c r="A8" s="276"/>
      <c r="B8" s="276"/>
      <c r="C8" s="3"/>
      <c r="D8" s="3"/>
      <c r="E8" s="3"/>
      <c r="F8" s="3"/>
    </row>
    <row r="9" spans="1:9" ht="45">
      <c r="A9" s="275" t="s">
        <v>1496</v>
      </c>
      <c r="B9" s="282" t="s">
        <v>1497</v>
      </c>
      <c r="C9" s="282" t="s">
        <v>1498</v>
      </c>
      <c r="D9" s="282" t="s">
        <v>1361</v>
      </c>
      <c r="E9" s="282" t="s">
        <v>1793</v>
      </c>
      <c r="F9" s="3"/>
    </row>
    <row r="10" spans="1:9">
      <c r="A10" s="275" t="s">
        <v>1499</v>
      </c>
      <c r="B10" s="283">
        <v>96000</v>
      </c>
      <c r="C10" s="283">
        <v>81300</v>
      </c>
      <c r="D10" s="283">
        <v>96000</v>
      </c>
      <c r="E10" s="283">
        <v>96000</v>
      </c>
      <c r="F10" s="3"/>
    </row>
    <row r="11" spans="1:9">
      <c r="A11" s="275" t="s">
        <v>1500</v>
      </c>
      <c r="B11" s="284">
        <v>16500</v>
      </c>
      <c r="C11" s="284">
        <v>14000</v>
      </c>
      <c r="D11" s="284">
        <v>14000</v>
      </c>
      <c r="E11" s="284">
        <v>14000</v>
      </c>
      <c r="F11" s="3"/>
    </row>
    <row r="12" spans="1:9">
      <c r="A12" s="275" t="s">
        <v>1501</v>
      </c>
      <c r="B12" s="284">
        <v>24000</v>
      </c>
      <c r="C12" s="284">
        <v>24000</v>
      </c>
      <c r="D12" s="284">
        <f>24000-10000</f>
        <v>14000</v>
      </c>
      <c r="E12" s="284">
        <f>24000-10000</f>
        <v>14000</v>
      </c>
      <c r="F12" s="3"/>
    </row>
    <row r="13" spans="1:9">
      <c r="A13" s="281"/>
      <c r="B13" s="272">
        <f>SUM(B10:B12)</f>
        <v>136500</v>
      </c>
      <c r="C13" s="272">
        <f>SUM(C10:C12)</f>
        <v>119300</v>
      </c>
      <c r="D13" s="272">
        <f>SUM(D10:D12)</f>
        <v>124000</v>
      </c>
      <c r="E13" s="272">
        <f>SUM(E10:E12)</f>
        <v>124000</v>
      </c>
      <c r="F13" s="3"/>
    </row>
    <row r="14" spans="1:9">
      <c r="A14" s="281"/>
      <c r="B14" s="272"/>
      <c r="C14" s="272"/>
      <c r="D14" s="272"/>
      <c r="E14" s="272"/>
      <c r="F14" s="3"/>
    </row>
    <row r="15" spans="1:9" s="62" customFormat="1">
      <c r="A15" s="275" t="s">
        <v>1502</v>
      </c>
      <c r="B15" s="283">
        <v>100000</v>
      </c>
      <c r="C15" s="283">
        <v>30000</v>
      </c>
      <c r="D15" s="283">
        <f>100000-50000</f>
        <v>50000</v>
      </c>
      <c r="E15" s="283">
        <f>100000-50000</f>
        <v>50000</v>
      </c>
      <c r="F15" s="3"/>
    </row>
    <row r="16" spans="1:9" s="62" customFormat="1">
      <c r="A16" s="275" t="s">
        <v>1503</v>
      </c>
      <c r="B16" s="283">
        <v>10000</v>
      </c>
      <c r="C16" s="283">
        <v>10000</v>
      </c>
      <c r="D16" s="283">
        <f>60000-30000</f>
        <v>30000</v>
      </c>
      <c r="E16" s="283">
        <f>60000-30000</f>
        <v>30000</v>
      </c>
      <c r="F16" s="3"/>
    </row>
    <row r="17" spans="1:6" s="62" customFormat="1">
      <c r="A17" s="275" t="s">
        <v>1504</v>
      </c>
      <c r="B17" s="283">
        <v>10000</v>
      </c>
      <c r="C17" s="283">
        <v>20000</v>
      </c>
      <c r="D17" s="283">
        <v>5000</v>
      </c>
      <c r="E17" s="283">
        <v>5000</v>
      </c>
      <c r="F17" s="3"/>
    </row>
    <row r="18" spans="1:6" s="62" customFormat="1">
      <c r="A18" s="275" t="s">
        <v>1505</v>
      </c>
      <c r="B18" s="283">
        <v>20000</v>
      </c>
      <c r="C18" s="283"/>
      <c r="D18" s="283">
        <f>10000-5000</f>
        <v>5000</v>
      </c>
      <c r="E18" s="283">
        <f>10000-5000</f>
        <v>5000</v>
      </c>
      <c r="F18" s="3"/>
    </row>
    <row r="19" spans="1:6">
      <c r="A19" s="279"/>
      <c r="B19" s="254">
        <f>SUM(B15:B18)</f>
        <v>140000</v>
      </c>
      <c r="C19" s="254">
        <f>SUM(C15:C18)</f>
        <v>60000</v>
      </c>
      <c r="D19" s="254">
        <f>SUM(D15:D18)</f>
        <v>90000</v>
      </c>
      <c r="E19" s="254">
        <f>SUM(E15:E18)</f>
        <v>90000</v>
      </c>
      <c r="F19" s="62"/>
    </row>
    <row r="20" spans="1:6">
      <c r="A20" s="279"/>
      <c r="B20" s="289">
        <f>B13+B19</f>
        <v>276500</v>
      </c>
      <c r="C20" s="289">
        <f>C13+C19</f>
        <v>179300</v>
      </c>
      <c r="D20" s="289">
        <f>D13+D19</f>
        <v>214000</v>
      </c>
      <c r="E20" s="289">
        <f>E13+E19</f>
        <v>214000</v>
      </c>
      <c r="F20" s="62"/>
    </row>
    <row r="21" spans="1:6">
      <c r="A21" s="279"/>
      <c r="B21" s="279"/>
      <c r="C21" s="254">
        <f>B20-C20</f>
        <v>97200</v>
      </c>
      <c r="D21" s="254"/>
      <c r="E21" s="254"/>
      <c r="F21" s="62"/>
    </row>
    <row r="22" spans="1:6">
      <c r="A22" s="288" t="s">
        <v>1506</v>
      </c>
      <c r="B22" s="251"/>
      <c r="C22" s="287">
        <v>7000</v>
      </c>
      <c r="D22" s="287"/>
      <c r="E22" s="287"/>
      <c r="F22" s="62"/>
    </row>
    <row r="23" spans="1:6">
      <c r="A23" s="279"/>
      <c r="B23" s="279"/>
      <c r="C23" s="66"/>
      <c r="D23" s="66"/>
      <c r="E23" s="66"/>
      <c r="F23" s="62"/>
    </row>
    <row r="24" spans="1:6">
      <c r="A24" s="144" t="s">
        <v>1792</v>
      </c>
      <c r="B24" s="280"/>
      <c r="C24" s="278"/>
      <c r="D24" s="278"/>
      <c r="E24" s="278">
        <v>20000</v>
      </c>
      <c r="F24" s="62"/>
    </row>
    <row r="26" spans="1:6">
      <c r="B26" s="125">
        <f>B20+B6</f>
        <v>343840</v>
      </c>
      <c r="C26" s="125">
        <f>C20+C6</f>
        <v>246640</v>
      </c>
      <c r="D26" s="125">
        <f>D20+D6</f>
        <v>214000</v>
      </c>
      <c r="E26" s="323">
        <f>E20+E6+E24</f>
        <v>234000</v>
      </c>
    </row>
    <row r="28" spans="1:6" ht="75">
      <c r="B28" s="293">
        <f>B3+B4+B6-B26</f>
        <v>9620113.9380917698</v>
      </c>
      <c r="C28" s="293"/>
      <c r="D28" s="293">
        <f t="shared" ref="D28" si="0">D3+D4+D6-D26</f>
        <v>9904457.6400000006</v>
      </c>
      <c r="E28" s="293"/>
      <c r="F28" s="294" t="s">
        <v>1509</v>
      </c>
    </row>
    <row r="30" spans="1:6">
      <c r="D30" s="293"/>
      <c r="E30" s="293"/>
    </row>
  </sheetData>
  <pageMargins left="0.70866141732283472" right="0.70866141732283472" top="0.74803149606299213" bottom="0.49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C18"/>
  <sheetViews>
    <sheetView workbookViewId="0">
      <selection activeCell="B9" sqref="B9"/>
    </sheetView>
  </sheetViews>
  <sheetFormatPr defaultRowHeight="15"/>
  <cols>
    <col min="1" max="1" width="50.85546875" bestFit="1" customWidth="1"/>
    <col min="2" max="2" width="13.28515625" bestFit="1" customWidth="1"/>
    <col min="3" max="3" width="15.140625" customWidth="1"/>
  </cols>
  <sheetData>
    <row r="1" spans="1:3">
      <c r="A1" s="139" t="s">
        <v>1326</v>
      </c>
      <c r="B1" s="62"/>
    </row>
    <row r="2" spans="1:3">
      <c r="A2" s="139"/>
      <c r="B2" s="62"/>
      <c r="C2" s="62" t="s">
        <v>1793</v>
      </c>
    </row>
    <row r="3" spans="1:3">
      <c r="A3" s="140" t="s">
        <v>1327</v>
      </c>
      <c r="B3" s="141">
        <v>28723.58</v>
      </c>
    </row>
    <row r="4" spans="1:3">
      <c r="A4" s="140" t="s">
        <v>1328</v>
      </c>
      <c r="B4" s="141">
        <v>114196.76</v>
      </c>
    </row>
    <row r="5" spans="1:3">
      <c r="A5" s="140" t="s">
        <v>1329</v>
      </c>
      <c r="B5" s="141">
        <v>154741.85</v>
      </c>
    </row>
    <row r="6" spans="1:3">
      <c r="A6" s="140" t="s">
        <v>1330</v>
      </c>
      <c r="B6" s="141">
        <f>815547.68+116878.2</f>
        <v>932425.88</v>
      </c>
    </row>
    <row r="7" spans="1:3">
      <c r="A7" s="62"/>
      <c r="B7" s="135">
        <f>SUM(B3:B6)</f>
        <v>1230088.07</v>
      </c>
    </row>
    <row r="8" spans="1:3">
      <c r="A8" s="62" t="s">
        <v>1356</v>
      </c>
      <c r="B8" s="135">
        <f>ce!E3</f>
        <v>-476780.16999999993</v>
      </c>
      <c r="C8" s="62"/>
    </row>
    <row r="9" spans="1:3">
      <c r="A9" s="62" t="s">
        <v>1331</v>
      </c>
      <c r="B9" s="142">
        <f>B7+B8</f>
        <v>753307.90000000014</v>
      </c>
    </row>
    <row r="10" spans="1:3" s="62" customFormat="1">
      <c r="B10" s="142"/>
    </row>
    <row r="11" spans="1:3" s="62" customFormat="1">
      <c r="A11" s="295" t="s">
        <v>1514</v>
      </c>
      <c r="B11" s="315">
        <f>-sintesi!E22</f>
        <v>-503208.24418668501</v>
      </c>
      <c r="C11" s="315">
        <f>ce!K3</f>
        <v>-351974.52081937902</v>
      </c>
    </row>
    <row r="12" spans="1:3">
      <c r="A12" s="295" t="s">
        <v>1515</v>
      </c>
      <c r="B12" s="142">
        <f>B9+B11</f>
        <v>250099.65581331513</v>
      </c>
      <c r="C12" s="142">
        <f>B9+C11</f>
        <v>401333.37918062112</v>
      </c>
    </row>
    <row r="13" spans="1:3">
      <c r="A13" s="62"/>
      <c r="B13" s="62"/>
    </row>
    <row r="14" spans="1:3">
      <c r="A14" s="143"/>
      <c r="B14" s="127"/>
    </row>
    <row r="15" spans="1:3">
      <c r="A15" s="62"/>
      <c r="B15" s="127"/>
    </row>
    <row r="16" spans="1:3">
      <c r="A16" s="99"/>
      <c r="B16" s="127"/>
    </row>
    <row r="18" spans="1:2">
      <c r="A18" s="99"/>
      <c r="B18" s="125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M133"/>
  <sheetViews>
    <sheetView topLeftCell="A7" workbookViewId="0">
      <selection activeCell="C25" sqref="C25"/>
    </sheetView>
  </sheetViews>
  <sheetFormatPr defaultRowHeight="15"/>
  <cols>
    <col min="1" max="1" width="42.5703125" style="2" bestFit="1" customWidth="1"/>
    <col min="2" max="2" width="14.5703125" style="2" customWidth="1"/>
    <col min="3" max="3" width="15.28515625" style="2" customWidth="1"/>
    <col min="4" max="4" width="27.85546875" style="2" customWidth="1"/>
    <col min="5" max="5" width="17.5703125" style="2" customWidth="1"/>
    <col min="6" max="6" width="11.7109375" style="2" bestFit="1" customWidth="1"/>
    <col min="7" max="7" width="10.28515625" style="2" bestFit="1" customWidth="1"/>
    <col min="8" max="11" width="11.5703125" style="2" bestFit="1" customWidth="1"/>
    <col min="12" max="12" width="13.5703125" style="2" bestFit="1" customWidth="1"/>
    <col min="13" max="13" width="11.5703125" style="253" bestFit="1" customWidth="1"/>
    <col min="14" max="16384" width="9.140625" style="2"/>
  </cols>
  <sheetData>
    <row r="2" spans="1:8">
      <c r="A2" s="155" t="s">
        <v>1249</v>
      </c>
      <c r="B2" s="151"/>
    </row>
    <row r="3" spans="1:8">
      <c r="B3" s="151"/>
    </row>
    <row r="4" spans="1:8">
      <c r="A4" s="3" t="s">
        <v>1252</v>
      </c>
      <c r="B4" s="137">
        <f>E62</f>
        <v>1061100.3255244864</v>
      </c>
      <c r="C4" s="3"/>
      <c r="D4" s="3"/>
      <c r="E4" s="3"/>
      <c r="F4" s="3"/>
    </row>
    <row r="5" spans="1:8">
      <c r="A5" s="3" t="s">
        <v>1250</v>
      </c>
      <c r="B5" s="137">
        <f>K62</f>
        <v>636660.19531469198</v>
      </c>
      <c r="C5" s="152">
        <v>0.6</v>
      </c>
      <c r="D5" s="3"/>
      <c r="E5" s="153" t="s">
        <v>1340</v>
      </c>
      <c r="F5" s="3"/>
    </row>
    <row r="6" spans="1:8">
      <c r="A6" s="154" t="s">
        <v>1251</v>
      </c>
      <c r="B6" s="138">
        <f>J62</f>
        <v>424440.13020979456</v>
      </c>
      <c r="C6" s="152">
        <v>0.4</v>
      </c>
      <c r="D6" s="3"/>
      <c r="E6" s="138">
        <v>27821.122213548399</v>
      </c>
      <c r="F6" s="124">
        <f>B6+E6</f>
        <v>452261.25242334296</v>
      </c>
      <c r="H6" s="145"/>
    </row>
    <row r="7" spans="1:8">
      <c r="A7" s="3"/>
      <c r="B7" s="137"/>
      <c r="C7" s="3"/>
      <c r="D7" s="3"/>
      <c r="E7" s="3"/>
      <c r="F7" s="3"/>
    </row>
    <row r="10" spans="1:8">
      <c r="A10" s="155" t="s">
        <v>1312</v>
      </c>
      <c r="B10" s="156"/>
      <c r="C10" s="156"/>
    </row>
    <row r="11" spans="1:8" ht="30">
      <c r="A11" s="157"/>
      <c r="B11" s="158"/>
      <c r="C11" s="256" t="s">
        <v>1467</v>
      </c>
      <c r="D11" s="159"/>
    </row>
    <row r="12" spans="1:8">
      <c r="A12" s="157" t="s">
        <v>1313</v>
      </c>
      <c r="B12" s="158" t="s">
        <v>1314</v>
      </c>
      <c r="C12" s="160">
        <f>E71</f>
        <v>101.24000000000001</v>
      </c>
      <c r="E12" s="145"/>
    </row>
    <row r="13" spans="1:8">
      <c r="A13" s="157" t="s">
        <v>1315</v>
      </c>
      <c r="B13" s="158"/>
      <c r="C13" s="160">
        <f>E72</f>
        <v>66658.976180749785</v>
      </c>
      <c r="E13" s="145"/>
    </row>
    <row r="14" spans="1:8">
      <c r="A14" s="157" t="s">
        <v>1316</v>
      </c>
      <c r="B14" s="158"/>
      <c r="C14" s="160">
        <f>E73</f>
        <v>61561.101142939529</v>
      </c>
      <c r="E14" s="145"/>
    </row>
    <row r="15" spans="1:8">
      <c r="A15" s="157" t="s">
        <v>1317</v>
      </c>
      <c r="B15" s="158" t="s">
        <v>1318</v>
      </c>
      <c r="C15" s="160">
        <f>E70</f>
        <v>59852.212813084814</v>
      </c>
      <c r="E15" s="161"/>
    </row>
    <row r="16" spans="1:8">
      <c r="A16" s="157"/>
      <c r="B16" s="158"/>
      <c r="C16" s="162">
        <f>SUM(C12:C15)</f>
        <v>188173.53013677412</v>
      </c>
      <c r="E16" s="163"/>
      <c r="F16" s="164"/>
    </row>
    <row r="17" spans="1:13">
      <c r="B17" s="151"/>
      <c r="C17" s="163"/>
    </row>
    <row r="18" spans="1:13" s="3" customFormat="1">
      <c r="A18" s="3" t="s">
        <v>1468</v>
      </c>
      <c r="B18" s="137"/>
      <c r="C18" s="138">
        <v>13585.1427</v>
      </c>
      <c r="E18" s="3" t="s">
        <v>1345</v>
      </c>
      <c r="M18" s="100"/>
    </row>
    <row r="19" spans="1:13">
      <c r="B19" s="151"/>
    </row>
    <row r="20" spans="1:13">
      <c r="A20" s="167" t="s">
        <v>1319</v>
      </c>
      <c r="B20" s="168"/>
      <c r="C20" s="169">
        <f>F6+C16+C18</f>
        <v>654019.92526011704</v>
      </c>
    </row>
    <row r="23" spans="1:13">
      <c r="A23" s="155" t="s">
        <v>1320</v>
      </c>
      <c r="B23" s="158"/>
      <c r="C23" s="157" t="s">
        <v>1321</v>
      </c>
    </row>
    <row r="24" spans="1:13">
      <c r="A24" s="128" t="s">
        <v>1324</v>
      </c>
      <c r="B24" s="136" t="s">
        <v>244</v>
      </c>
      <c r="C24" s="136">
        <v>36500</v>
      </c>
      <c r="D24" s="137" t="s">
        <v>1793</v>
      </c>
      <c r="E24" s="151"/>
    </row>
    <row r="25" spans="1:13" s="3" customFormat="1">
      <c r="A25" s="3" t="s">
        <v>1325</v>
      </c>
      <c r="B25" s="137" t="s">
        <v>259</v>
      </c>
      <c r="C25" s="137">
        <v>386800</v>
      </c>
      <c r="D25" s="137"/>
      <c r="E25" s="137" t="s">
        <v>1793</v>
      </c>
      <c r="M25" s="100"/>
    </row>
    <row r="26" spans="1:13" s="3" customFormat="1">
      <c r="B26" s="137"/>
      <c r="C26" s="138">
        <f>SUM(C24:C25)</f>
        <v>423300</v>
      </c>
      <c r="D26" s="138" t="s">
        <v>1345</v>
      </c>
      <c r="E26" s="138"/>
      <c r="M26" s="100"/>
    </row>
    <row r="27" spans="1:13">
      <c r="B27" s="151"/>
      <c r="D27" s="151"/>
      <c r="E27" s="151"/>
    </row>
    <row r="28" spans="1:13">
      <c r="A28" s="126" t="s">
        <v>1322</v>
      </c>
      <c r="B28" s="170"/>
      <c r="C28" s="171">
        <f>C20-C26</f>
        <v>230719.92526011704</v>
      </c>
      <c r="D28" s="126" t="s">
        <v>1323</v>
      </c>
      <c r="E28" s="172"/>
      <c r="F28" s="126"/>
    </row>
    <row r="31" spans="1:13">
      <c r="A31" s="166" t="s">
        <v>1253</v>
      </c>
    </row>
    <row r="32" spans="1:13" ht="48.75">
      <c r="A32" s="332" t="s">
        <v>1333</v>
      </c>
      <c r="B32" s="332" t="s">
        <v>1334</v>
      </c>
      <c r="C32" s="332" t="s">
        <v>1335</v>
      </c>
      <c r="D32" s="332" t="s">
        <v>1336</v>
      </c>
      <c r="E32" s="333" t="s">
        <v>1905</v>
      </c>
      <c r="F32" s="334" t="s">
        <v>1337</v>
      </c>
      <c r="G32" s="334" t="s">
        <v>1338</v>
      </c>
      <c r="H32" s="335" t="s">
        <v>1310</v>
      </c>
      <c r="I32" s="335" t="s">
        <v>1311</v>
      </c>
      <c r="J32" s="336" t="s">
        <v>1308</v>
      </c>
      <c r="K32" s="336" t="s">
        <v>1309</v>
      </c>
      <c r="L32" s="332" t="s">
        <v>1339</v>
      </c>
      <c r="M32" s="253" t="s">
        <v>1462</v>
      </c>
    </row>
    <row r="33" spans="1:13">
      <c r="A33" s="337">
        <v>20524</v>
      </c>
      <c r="B33" s="337" t="s">
        <v>1255</v>
      </c>
      <c r="C33" s="337" t="s">
        <v>1256</v>
      </c>
      <c r="D33" s="337" t="s">
        <v>1254</v>
      </c>
      <c r="E33" s="338">
        <v>38215.266578721785</v>
      </c>
      <c r="F33" s="338"/>
      <c r="G33" s="338">
        <v>38215.266578721785</v>
      </c>
      <c r="H33" s="338">
        <v>40</v>
      </c>
      <c r="I33" s="339">
        <v>60</v>
      </c>
      <c r="J33" s="338">
        <v>15286.106631488714</v>
      </c>
      <c r="K33" s="338">
        <v>22929.159947233071</v>
      </c>
      <c r="L33" s="338" t="s">
        <v>1332</v>
      </c>
      <c r="M33" s="253" t="e">
        <f>VLOOKUP(A33,#REF!,12,FALSE)</f>
        <v>#REF!</v>
      </c>
    </row>
    <row r="34" spans="1:13">
      <c r="A34" s="337">
        <v>20638</v>
      </c>
      <c r="B34" s="337" t="s">
        <v>1257</v>
      </c>
      <c r="C34" s="337" t="s">
        <v>1258</v>
      </c>
      <c r="D34" s="337" t="s">
        <v>1254</v>
      </c>
      <c r="E34" s="338">
        <v>41857.609806375629</v>
      </c>
      <c r="F34" s="338"/>
      <c r="G34" s="338">
        <v>41857.609806375629</v>
      </c>
      <c r="H34" s="338">
        <v>40</v>
      </c>
      <c r="I34" s="339">
        <v>60</v>
      </c>
      <c r="J34" s="338">
        <v>16743.043922550252</v>
      </c>
      <c r="K34" s="338">
        <v>25114.56588382538</v>
      </c>
      <c r="L34" s="338" t="s">
        <v>1332</v>
      </c>
      <c r="M34" s="253" t="e">
        <f>VLOOKUP(A34,#REF!,12,FALSE)</f>
        <v>#REF!</v>
      </c>
    </row>
    <row r="35" spans="1:13">
      <c r="A35" s="337">
        <v>20774</v>
      </c>
      <c r="B35" s="337" t="s">
        <v>1259</v>
      </c>
      <c r="C35" s="337" t="s">
        <v>1260</v>
      </c>
      <c r="D35" s="337" t="s">
        <v>1254</v>
      </c>
      <c r="E35" s="338">
        <v>44283.070606174952</v>
      </c>
      <c r="F35" s="338"/>
      <c r="G35" s="338">
        <v>44283.070606174952</v>
      </c>
      <c r="H35" s="338">
        <v>40</v>
      </c>
      <c r="I35" s="339">
        <v>60</v>
      </c>
      <c r="J35" s="338">
        <v>17713.228242469981</v>
      </c>
      <c r="K35" s="338">
        <v>26569.842363704971</v>
      </c>
      <c r="L35" s="338" t="s">
        <v>1332</v>
      </c>
      <c r="M35" s="253" t="e">
        <f>VLOOKUP(A35,#REF!,12,FALSE)</f>
        <v>#REF!</v>
      </c>
    </row>
    <row r="36" spans="1:13">
      <c r="A36" s="337">
        <v>20818</v>
      </c>
      <c r="B36" s="337" t="s">
        <v>1261</v>
      </c>
      <c r="C36" s="337" t="s">
        <v>1262</v>
      </c>
      <c r="D36" s="337" t="s">
        <v>1254</v>
      </c>
      <c r="E36" s="338">
        <v>37931.20976776621</v>
      </c>
      <c r="F36" s="338"/>
      <c r="G36" s="338">
        <v>37931.20976776621</v>
      </c>
      <c r="H36" s="338">
        <v>40</v>
      </c>
      <c r="I36" s="339">
        <v>60</v>
      </c>
      <c r="J36" s="338">
        <v>15172.483907106483</v>
      </c>
      <c r="K36" s="338">
        <v>22758.725860659728</v>
      </c>
      <c r="L36" s="338" t="s">
        <v>1332</v>
      </c>
      <c r="M36" s="253" t="e">
        <f>VLOOKUP(A36,#REF!,12,FALSE)</f>
        <v>#REF!</v>
      </c>
    </row>
    <row r="37" spans="1:13">
      <c r="A37" s="337">
        <v>21203</v>
      </c>
      <c r="B37" s="337" t="s">
        <v>1263</v>
      </c>
      <c r="C37" s="337" t="s">
        <v>1264</v>
      </c>
      <c r="D37" s="337" t="s">
        <v>1254</v>
      </c>
      <c r="E37" s="338">
        <v>50565.100067270512</v>
      </c>
      <c r="F37" s="338"/>
      <c r="G37" s="338">
        <v>50565.100067270512</v>
      </c>
      <c r="H37" s="338">
        <v>40</v>
      </c>
      <c r="I37" s="339">
        <v>60</v>
      </c>
      <c r="J37" s="338">
        <v>20226.040026908206</v>
      </c>
      <c r="K37" s="338">
        <v>30339.06004036231</v>
      </c>
      <c r="L37" s="338" t="s">
        <v>1332</v>
      </c>
      <c r="M37" s="253" t="e">
        <f>VLOOKUP(A37,#REF!,12,FALSE)</f>
        <v>#REF!</v>
      </c>
    </row>
    <row r="38" spans="1:13">
      <c r="A38" s="337">
        <v>21722</v>
      </c>
      <c r="B38" s="337" t="s">
        <v>1265</v>
      </c>
      <c r="C38" s="337" t="s">
        <v>1248</v>
      </c>
      <c r="D38" s="337" t="s">
        <v>1254</v>
      </c>
      <c r="E38" s="338">
        <v>37882.749735596502</v>
      </c>
      <c r="F38" s="338"/>
      <c r="G38" s="338">
        <v>37882.749735596502</v>
      </c>
      <c r="H38" s="338">
        <v>40</v>
      </c>
      <c r="I38" s="339">
        <v>60</v>
      </c>
      <c r="J38" s="338">
        <v>15153.099894238601</v>
      </c>
      <c r="K38" s="338">
        <v>22729.649841357903</v>
      </c>
      <c r="L38" s="338" t="s">
        <v>1332</v>
      </c>
      <c r="M38" s="253" t="e">
        <f>VLOOKUP(A38,#REF!,12,FALSE)</f>
        <v>#REF!</v>
      </c>
    </row>
    <row r="39" spans="1:13">
      <c r="A39" s="337">
        <v>21799</v>
      </c>
      <c r="B39" s="337" t="s">
        <v>1266</v>
      </c>
      <c r="C39" s="337" t="s">
        <v>1267</v>
      </c>
      <c r="D39" s="337" t="s">
        <v>1254</v>
      </c>
      <c r="E39" s="338">
        <v>39236.639271436128</v>
      </c>
      <c r="F39" s="338"/>
      <c r="G39" s="338">
        <v>39236.639271436128</v>
      </c>
      <c r="H39" s="338">
        <v>40</v>
      </c>
      <c r="I39" s="339">
        <v>60</v>
      </c>
      <c r="J39" s="338">
        <v>15694.655708574452</v>
      </c>
      <c r="K39" s="338">
        <v>23541.983562861675</v>
      </c>
      <c r="L39" s="338" t="s">
        <v>1332</v>
      </c>
      <c r="M39" s="253" t="e">
        <f>VLOOKUP(A39,#REF!,12,FALSE)</f>
        <v>#REF!</v>
      </c>
    </row>
    <row r="40" spans="1:13">
      <c r="A40" s="337">
        <v>21918</v>
      </c>
      <c r="B40" s="337" t="s">
        <v>1268</v>
      </c>
      <c r="C40" s="337" t="s">
        <v>1269</v>
      </c>
      <c r="D40" s="337" t="s">
        <v>1254</v>
      </c>
      <c r="E40" s="338">
        <v>56141.280963077108</v>
      </c>
      <c r="F40" s="338"/>
      <c r="G40" s="338">
        <v>56141.280963077108</v>
      </c>
      <c r="H40" s="338">
        <v>40</v>
      </c>
      <c r="I40" s="339">
        <v>60</v>
      </c>
      <c r="J40" s="338">
        <v>22456.512385230842</v>
      </c>
      <c r="K40" s="338">
        <v>33684.768577846262</v>
      </c>
      <c r="L40" s="338" t="s">
        <v>1332</v>
      </c>
      <c r="M40" s="253" t="e">
        <f>VLOOKUP(A40,#REF!,12,FALSE)</f>
        <v>#REF!</v>
      </c>
    </row>
    <row r="41" spans="1:13">
      <c r="A41" s="337">
        <v>22195</v>
      </c>
      <c r="B41" s="337" t="s">
        <v>1270</v>
      </c>
      <c r="C41" s="337" t="s">
        <v>1271</v>
      </c>
      <c r="D41" s="337" t="s">
        <v>1254</v>
      </c>
      <c r="E41" s="338">
        <v>24119.180194575809</v>
      </c>
      <c r="F41" s="338"/>
      <c r="G41" s="338">
        <v>24119.180194575809</v>
      </c>
      <c r="H41" s="338">
        <v>40</v>
      </c>
      <c r="I41" s="339">
        <v>60</v>
      </c>
      <c r="J41" s="338">
        <v>9647.6720778303225</v>
      </c>
      <c r="K41" s="338">
        <v>14471.508116745485</v>
      </c>
      <c r="L41" s="338" t="s">
        <v>1332</v>
      </c>
      <c r="M41" s="253" t="e">
        <f>VLOOKUP(A41,#REF!,12,FALSE)</f>
        <v>#REF!</v>
      </c>
    </row>
    <row r="42" spans="1:13">
      <c r="A42" s="337">
        <v>22703</v>
      </c>
      <c r="B42" s="337" t="s">
        <v>1272</v>
      </c>
      <c r="C42" s="337" t="s">
        <v>1273</v>
      </c>
      <c r="D42" s="337" t="s">
        <v>1254</v>
      </c>
      <c r="E42" s="338">
        <v>30041.028180626319</v>
      </c>
      <c r="F42" s="338"/>
      <c r="G42" s="338">
        <v>30041.028180626319</v>
      </c>
      <c r="H42" s="338">
        <v>40</v>
      </c>
      <c r="I42" s="339">
        <v>60</v>
      </c>
      <c r="J42" s="338">
        <v>12016.411272250529</v>
      </c>
      <c r="K42" s="338">
        <v>18024.616908375792</v>
      </c>
      <c r="L42" s="338" t="s">
        <v>1332</v>
      </c>
      <c r="M42" s="253" t="e">
        <f>VLOOKUP(A42,#REF!,12,FALSE)</f>
        <v>#REF!</v>
      </c>
    </row>
    <row r="43" spans="1:13">
      <c r="A43" s="337">
        <v>23135</v>
      </c>
      <c r="B43" s="337" t="s">
        <v>1274</v>
      </c>
      <c r="C43" s="337" t="s">
        <v>1275</v>
      </c>
      <c r="D43" s="337" t="s">
        <v>1254</v>
      </c>
      <c r="E43" s="338">
        <v>41138.715089601872</v>
      </c>
      <c r="F43" s="338"/>
      <c r="G43" s="338">
        <v>41138.715089601872</v>
      </c>
      <c r="H43" s="338">
        <v>40</v>
      </c>
      <c r="I43" s="339">
        <v>60</v>
      </c>
      <c r="J43" s="338">
        <v>16455.48603584075</v>
      </c>
      <c r="K43" s="338">
        <v>24683.229053761122</v>
      </c>
      <c r="L43" s="338" t="s">
        <v>1332</v>
      </c>
      <c r="M43" s="253" t="e">
        <f>VLOOKUP(A43,#REF!,12,FALSE)</f>
        <v>#REF!</v>
      </c>
    </row>
    <row r="44" spans="1:13">
      <c r="A44" s="337">
        <v>23246</v>
      </c>
      <c r="B44" s="337" t="s">
        <v>1276</v>
      </c>
      <c r="C44" s="337" t="s">
        <v>1277</v>
      </c>
      <c r="D44" s="337" t="s">
        <v>1254</v>
      </c>
      <c r="E44" s="338">
        <v>29092.904031418686</v>
      </c>
      <c r="F44" s="338"/>
      <c r="G44" s="338">
        <v>29092.904031418686</v>
      </c>
      <c r="H44" s="338">
        <v>40</v>
      </c>
      <c r="I44" s="339">
        <v>60</v>
      </c>
      <c r="J44" s="338">
        <v>11637.161612567474</v>
      </c>
      <c r="K44" s="338">
        <v>17455.742418851212</v>
      </c>
      <c r="L44" s="338" t="s">
        <v>1332</v>
      </c>
      <c r="M44" s="253" t="e">
        <f>VLOOKUP(A44,#REF!,12,FALSE)</f>
        <v>#REF!</v>
      </c>
    </row>
    <row r="45" spans="1:13">
      <c r="A45" s="337">
        <v>23494</v>
      </c>
      <c r="B45" s="337" t="s">
        <v>1278</v>
      </c>
      <c r="C45" s="337" t="s">
        <v>1279</v>
      </c>
      <c r="D45" s="337" t="s">
        <v>1254</v>
      </c>
      <c r="E45" s="338">
        <v>35246.549812486621</v>
      </c>
      <c r="F45" s="338"/>
      <c r="G45" s="338">
        <v>35246.549812486621</v>
      </c>
      <c r="H45" s="338">
        <v>40</v>
      </c>
      <c r="I45" s="339">
        <v>60</v>
      </c>
      <c r="J45" s="338">
        <v>14098.619924994649</v>
      </c>
      <c r="K45" s="338">
        <v>21147.929887491973</v>
      </c>
      <c r="L45" s="338" t="s">
        <v>1332</v>
      </c>
      <c r="M45" s="253" t="e">
        <f>VLOOKUP(A45,#REF!,12,FALSE)</f>
        <v>#REF!</v>
      </c>
    </row>
    <row r="46" spans="1:13">
      <c r="A46" s="337">
        <v>23611</v>
      </c>
      <c r="B46" s="337" t="s">
        <v>1280</v>
      </c>
      <c r="C46" s="337" t="s">
        <v>1281</v>
      </c>
      <c r="D46" s="337" t="s">
        <v>1254</v>
      </c>
      <c r="E46" s="338">
        <v>40097.668116675508</v>
      </c>
      <c r="F46" s="338"/>
      <c r="G46" s="338">
        <v>40097.668116675508</v>
      </c>
      <c r="H46" s="338">
        <v>40</v>
      </c>
      <c r="I46" s="339">
        <v>60</v>
      </c>
      <c r="J46" s="338">
        <v>16039.067246670204</v>
      </c>
      <c r="K46" s="338">
        <v>24058.600870005306</v>
      </c>
      <c r="L46" s="338" t="s">
        <v>1332</v>
      </c>
      <c r="M46" s="253" t="e">
        <f>VLOOKUP(A46,#REF!,12,FALSE)</f>
        <v>#REF!</v>
      </c>
    </row>
    <row r="47" spans="1:13">
      <c r="A47" s="337">
        <v>21121</v>
      </c>
      <c r="B47" s="337" t="s">
        <v>1282</v>
      </c>
      <c r="C47" s="337" t="s">
        <v>1283</v>
      </c>
      <c r="D47" s="337" t="s">
        <v>1254</v>
      </c>
      <c r="E47" s="338">
        <v>85.026483248412646</v>
      </c>
      <c r="F47" s="338"/>
      <c r="G47" s="338">
        <v>85.026483248412646</v>
      </c>
      <c r="H47" s="338">
        <v>40</v>
      </c>
      <c r="I47" s="339">
        <v>60</v>
      </c>
      <c r="J47" s="338">
        <v>34.010593299365063</v>
      </c>
      <c r="K47" s="338">
        <v>51.01588994904759</v>
      </c>
      <c r="L47" s="338" t="s">
        <v>1332</v>
      </c>
    </row>
    <row r="48" spans="1:13">
      <c r="A48" s="337">
        <v>21254</v>
      </c>
      <c r="B48" s="337" t="s">
        <v>1284</v>
      </c>
      <c r="C48" s="337" t="s">
        <v>1285</v>
      </c>
      <c r="D48" s="337" t="s">
        <v>1254</v>
      </c>
      <c r="E48" s="338">
        <v>51943.511632495094</v>
      </c>
      <c r="F48" s="338"/>
      <c r="G48" s="338">
        <v>51943.511632495094</v>
      </c>
      <c r="H48" s="338">
        <v>40</v>
      </c>
      <c r="I48" s="339">
        <v>60</v>
      </c>
      <c r="J48" s="338">
        <v>20777.404652998037</v>
      </c>
      <c r="K48" s="338">
        <v>31166.106979497057</v>
      </c>
      <c r="L48" s="338" t="s">
        <v>1332</v>
      </c>
      <c r="M48" s="253" t="e">
        <f>VLOOKUP(A48,#REF!,12,FALSE)</f>
        <v>#REF!</v>
      </c>
    </row>
    <row r="49" spans="1:13">
      <c r="A49" s="337">
        <v>21392</v>
      </c>
      <c r="B49" s="337" t="s">
        <v>1286</v>
      </c>
      <c r="C49" s="337" t="s">
        <v>1287</v>
      </c>
      <c r="D49" s="337" t="s">
        <v>1254</v>
      </c>
      <c r="E49" s="338">
        <v>43005.620955530183</v>
      </c>
      <c r="F49" s="338"/>
      <c r="G49" s="338">
        <v>43005.620955530183</v>
      </c>
      <c r="H49" s="338">
        <v>40</v>
      </c>
      <c r="I49" s="339">
        <v>60</v>
      </c>
      <c r="J49" s="338">
        <v>17202.248382212074</v>
      </c>
      <c r="K49" s="338">
        <v>25803.372573318109</v>
      </c>
      <c r="L49" s="338" t="s">
        <v>1332</v>
      </c>
      <c r="M49" s="253" t="e">
        <f>VLOOKUP(A49,#REF!,12,FALSE)</f>
        <v>#REF!</v>
      </c>
    </row>
    <row r="50" spans="1:13">
      <c r="A50" s="337">
        <v>21432</v>
      </c>
      <c r="B50" s="337" t="s">
        <v>1288</v>
      </c>
      <c r="C50" s="337" t="s">
        <v>1267</v>
      </c>
      <c r="D50" s="337" t="s">
        <v>1254</v>
      </c>
      <c r="E50" s="338">
        <v>37431.490776501298</v>
      </c>
      <c r="F50" s="338"/>
      <c r="G50" s="338">
        <v>37431.490776501298</v>
      </c>
      <c r="H50" s="338">
        <v>40</v>
      </c>
      <c r="I50" s="339">
        <v>60</v>
      </c>
      <c r="J50" s="338">
        <v>14972.59631060052</v>
      </c>
      <c r="K50" s="338">
        <v>22458.894465900779</v>
      </c>
      <c r="L50" s="338" t="s">
        <v>1332</v>
      </c>
      <c r="M50" s="253" t="e">
        <f>VLOOKUP(A50,#REF!,12,FALSE)</f>
        <v>#REF!</v>
      </c>
    </row>
    <row r="51" spans="1:13">
      <c r="A51" s="337">
        <v>21653</v>
      </c>
      <c r="B51" s="337" t="s">
        <v>1289</v>
      </c>
      <c r="C51" s="337" t="s">
        <v>1290</v>
      </c>
      <c r="D51" s="337" t="s">
        <v>1254</v>
      </c>
      <c r="E51" s="338">
        <v>43219.918008708912</v>
      </c>
      <c r="F51" s="338"/>
      <c r="G51" s="338">
        <v>43219.918008708912</v>
      </c>
      <c r="H51" s="338">
        <v>40</v>
      </c>
      <c r="I51" s="339">
        <v>60</v>
      </c>
      <c r="J51" s="338">
        <v>17287.967203483564</v>
      </c>
      <c r="K51" s="338">
        <v>25931.950805225348</v>
      </c>
      <c r="L51" s="338" t="s">
        <v>1332</v>
      </c>
      <c r="M51" s="253" t="e">
        <f>VLOOKUP(A51,#REF!,12,FALSE)</f>
        <v>#REF!</v>
      </c>
    </row>
    <row r="52" spans="1:13">
      <c r="A52" s="337">
        <v>25037</v>
      </c>
      <c r="B52" s="337" t="s">
        <v>1291</v>
      </c>
      <c r="C52" s="337" t="s">
        <v>1292</v>
      </c>
      <c r="D52" s="337" t="s">
        <v>1254</v>
      </c>
      <c r="E52" s="338">
        <v>39219.503976793079</v>
      </c>
      <c r="F52" s="338"/>
      <c r="G52" s="338">
        <v>39219.503976793079</v>
      </c>
      <c r="H52" s="338">
        <v>40</v>
      </c>
      <c r="I52" s="339">
        <v>60</v>
      </c>
      <c r="J52" s="338">
        <v>15687.801590717232</v>
      </c>
      <c r="K52" s="338">
        <v>23531.702386075849</v>
      </c>
      <c r="L52" s="338" t="s">
        <v>1332</v>
      </c>
      <c r="M52" s="253" t="e">
        <f>VLOOKUP(A52,#REF!,12,FALSE)</f>
        <v>#REF!</v>
      </c>
    </row>
    <row r="53" spans="1:13">
      <c r="A53" s="337">
        <v>22350</v>
      </c>
      <c r="B53" s="337" t="s">
        <v>1293</v>
      </c>
      <c r="C53" s="337" t="s">
        <v>1294</v>
      </c>
      <c r="D53" s="337" t="s">
        <v>1254</v>
      </c>
      <c r="E53" s="338">
        <v>50293.816499646979</v>
      </c>
      <c r="F53" s="338"/>
      <c r="G53" s="338">
        <v>50293.816499646979</v>
      </c>
      <c r="H53" s="338">
        <v>40</v>
      </c>
      <c r="I53" s="339">
        <v>60</v>
      </c>
      <c r="J53" s="338">
        <v>20117.526599858793</v>
      </c>
      <c r="K53" s="338">
        <v>30176.289899788186</v>
      </c>
      <c r="L53" s="338" t="s">
        <v>1332</v>
      </c>
      <c r="M53" s="253" t="e">
        <f>VLOOKUP(A53,#REF!,12,FALSE)</f>
        <v>#REF!</v>
      </c>
    </row>
    <row r="54" spans="1:13">
      <c r="A54" s="337">
        <v>22383</v>
      </c>
      <c r="B54" s="337" t="s">
        <v>1295</v>
      </c>
      <c r="C54" s="337" t="s">
        <v>1296</v>
      </c>
      <c r="D54" s="337" t="s">
        <v>1254</v>
      </c>
      <c r="E54" s="338">
        <v>36547.100643826408</v>
      </c>
      <c r="F54" s="338"/>
      <c r="G54" s="338">
        <v>36547.100643826408</v>
      </c>
      <c r="H54" s="338">
        <v>40</v>
      </c>
      <c r="I54" s="339">
        <v>60</v>
      </c>
      <c r="J54" s="338">
        <v>14618.840257530564</v>
      </c>
      <c r="K54" s="338">
        <v>21928.260386295846</v>
      </c>
      <c r="L54" s="338" t="s">
        <v>1332</v>
      </c>
      <c r="M54" s="253" t="e">
        <f>VLOOKUP(A54,#REF!,12,FALSE)</f>
        <v>#REF!</v>
      </c>
    </row>
    <row r="55" spans="1:13">
      <c r="A55" s="337">
        <v>22872</v>
      </c>
      <c r="B55" s="337" t="s">
        <v>1297</v>
      </c>
      <c r="C55" s="337" t="s">
        <v>1298</v>
      </c>
      <c r="D55" s="337" t="s">
        <v>1254</v>
      </c>
      <c r="E55" s="338">
        <v>47339.174025106113</v>
      </c>
      <c r="F55" s="338"/>
      <c r="G55" s="338">
        <v>47339.174025106113</v>
      </c>
      <c r="H55" s="338">
        <v>40</v>
      </c>
      <c r="I55" s="339">
        <v>60</v>
      </c>
      <c r="J55" s="338">
        <v>18935.669610042445</v>
      </c>
      <c r="K55" s="338">
        <v>28403.504415063668</v>
      </c>
      <c r="L55" s="338" t="s">
        <v>1332</v>
      </c>
      <c r="M55" s="253" t="e">
        <f>VLOOKUP(A55,#REF!,12,FALSE)</f>
        <v>#REF!</v>
      </c>
    </row>
    <row r="56" spans="1:13">
      <c r="A56" s="337">
        <v>22965</v>
      </c>
      <c r="B56" s="337" t="s">
        <v>1299</v>
      </c>
      <c r="C56" s="337" t="s">
        <v>1300</v>
      </c>
      <c r="D56" s="337" t="s">
        <v>1254</v>
      </c>
      <c r="E56" s="338">
        <v>19242.16177101768</v>
      </c>
      <c r="F56" s="338"/>
      <c r="G56" s="338">
        <v>19242.16177101768</v>
      </c>
      <c r="H56" s="338">
        <v>40</v>
      </c>
      <c r="I56" s="339">
        <v>60</v>
      </c>
      <c r="J56" s="338">
        <v>7696.8647084070717</v>
      </c>
      <c r="K56" s="338">
        <v>11545.297062610607</v>
      </c>
      <c r="L56" s="338" t="s">
        <v>1332</v>
      </c>
      <c r="M56" s="253" t="e">
        <f>VLOOKUP(A56,#REF!,12,FALSE)</f>
        <v>#REF!</v>
      </c>
    </row>
    <row r="57" spans="1:13">
      <c r="A57" s="337">
        <v>23460</v>
      </c>
      <c r="B57" s="337" t="s">
        <v>1301</v>
      </c>
      <c r="C57" s="337" t="s">
        <v>1283</v>
      </c>
      <c r="D57" s="337" t="s">
        <v>1254</v>
      </c>
      <c r="E57" s="338">
        <v>39015.470046460287</v>
      </c>
      <c r="F57" s="338"/>
      <c r="G57" s="338">
        <v>39015.470046460287</v>
      </c>
      <c r="H57" s="338">
        <v>40</v>
      </c>
      <c r="I57" s="339">
        <v>60</v>
      </c>
      <c r="J57" s="338">
        <v>15606.188018584115</v>
      </c>
      <c r="K57" s="338">
        <v>23409.282027876172</v>
      </c>
      <c r="L57" s="338" t="s">
        <v>1332</v>
      </c>
      <c r="M57" s="253" t="e">
        <f>VLOOKUP(A57,#REF!,12,FALSE)</f>
        <v>#REF!</v>
      </c>
    </row>
    <row r="58" spans="1:13">
      <c r="A58" s="337">
        <v>22304</v>
      </c>
      <c r="B58" s="337" t="s">
        <v>1302</v>
      </c>
      <c r="C58" s="337" t="s">
        <v>1303</v>
      </c>
      <c r="D58" s="337" t="s">
        <v>1254</v>
      </c>
      <c r="E58" s="338">
        <v>45545.841741768549</v>
      </c>
      <c r="F58" s="338"/>
      <c r="G58" s="338">
        <v>45545.841741768549</v>
      </c>
      <c r="H58" s="338">
        <v>40</v>
      </c>
      <c r="I58" s="339">
        <v>60</v>
      </c>
      <c r="J58" s="338">
        <v>18218.336696707422</v>
      </c>
      <c r="K58" s="338">
        <v>27327.505045061131</v>
      </c>
      <c r="L58" s="338" t="s">
        <v>1332</v>
      </c>
      <c r="M58" s="253" t="e">
        <f>VLOOKUP(A58,#REF!,12,FALSE)</f>
        <v>#REF!</v>
      </c>
    </row>
    <row r="59" spans="1:13">
      <c r="A59" s="337">
        <v>22509</v>
      </c>
      <c r="B59" s="337" t="s">
        <v>1304</v>
      </c>
      <c r="C59" s="337" t="s">
        <v>1305</v>
      </c>
      <c r="D59" s="337" t="s">
        <v>1254</v>
      </c>
      <c r="E59" s="338">
        <v>6937.86687844066</v>
      </c>
      <c r="F59" s="338"/>
      <c r="G59" s="338">
        <v>6937.86687844066</v>
      </c>
      <c r="H59" s="338">
        <v>40</v>
      </c>
      <c r="I59" s="339">
        <v>60</v>
      </c>
      <c r="J59" s="338">
        <v>2775.1467513762641</v>
      </c>
      <c r="K59" s="338">
        <v>4162.7201270643964</v>
      </c>
      <c r="L59" s="338" t="s">
        <v>1332</v>
      </c>
      <c r="M59" s="253" t="e">
        <f>VLOOKUP(A59,#REF!,12,FALSE)</f>
        <v>#REF!</v>
      </c>
    </row>
    <row r="60" spans="1:13">
      <c r="A60" s="337">
        <v>21406</v>
      </c>
      <c r="B60" s="337" t="s">
        <v>1306</v>
      </c>
      <c r="C60" s="337" t="s">
        <v>1307</v>
      </c>
      <c r="D60" s="337" t="s">
        <v>1254</v>
      </c>
      <c r="E60" s="338">
        <v>9879.0081213707363</v>
      </c>
      <c r="F60" s="338"/>
      <c r="G60" s="338">
        <v>9879.0081213707363</v>
      </c>
      <c r="H60" s="338">
        <v>40</v>
      </c>
      <c r="I60" s="338">
        <v>60</v>
      </c>
      <c r="J60" s="338">
        <v>3951.6032485482947</v>
      </c>
      <c r="K60" s="338">
        <v>5927.4048728224416</v>
      </c>
      <c r="L60" s="338" t="s">
        <v>1332</v>
      </c>
      <c r="M60" s="253" t="e">
        <f>VLOOKUP(A60,#REF!,12,FALSE)</f>
        <v>#REF!</v>
      </c>
    </row>
    <row r="61" spans="1:13">
      <c r="A61" s="337">
        <v>22304</v>
      </c>
      <c r="B61" s="337" t="s">
        <v>1302</v>
      </c>
      <c r="C61" s="337" t="s">
        <v>1303</v>
      </c>
      <c r="D61" s="337" t="s">
        <v>1254</v>
      </c>
      <c r="E61" s="338">
        <v>45545.841741768549</v>
      </c>
      <c r="F61" s="338"/>
      <c r="G61" s="338">
        <v>45545.841741768549</v>
      </c>
      <c r="H61" s="338">
        <v>40</v>
      </c>
      <c r="I61" s="338">
        <v>60</v>
      </c>
      <c r="J61" s="338">
        <v>18218.336696707422</v>
      </c>
      <c r="K61" s="338">
        <v>27327.505045061131</v>
      </c>
      <c r="L61" s="338" t="s">
        <v>1332</v>
      </c>
      <c r="M61" s="253" t="e">
        <f>VLOOKUP(A61,#REF!,12,FALSE)</f>
        <v>#REF!</v>
      </c>
    </row>
    <row r="62" spans="1:13">
      <c r="E62" s="165">
        <f>SUM(E33:E61)</f>
        <v>1061100.3255244864</v>
      </c>
      <c r="F62" s="166"/>
      <c r="G62" s="166"/>
      <c r="H62" s="166"/>
      <c r="I62" s="166"/>
      <c r="J62" s="165">
        <f>SUM(J33:J61)</f>
        <v>424440.13020979456</v>
      </c>
      <c r="K62" s="165">
        <f>SUM(K33:K61)</f>
        <v>636660.19531469198</v>
      </c>
      <c r="M62" s="253" t="e">
        <f>SUM(M33:M61)</f>
        <v>#REF!</v>
      </c>
    </row>
    <row r="64" spans="1:13">
      <c r="B64" s="340"/>
      <c r="C64" s="340" t="s">
        <v>1906</v>
      </c>
      <c r="D64" s="340"/>
      <c r="E64" s="340"/>
      <c r="F64" s="340"/>
      <c r="G64" s="340"/>
    </row>
    <row r="65" spans="2:7" ht="105">
      <c r="B65" s="341" t="s">
        <v>1907</v>
      </c>
      <c r="C65" s="342" t="s">
        <v>1908</v>
      </c>
      <c r="D65" s="343" t="s">
        <v>1909</v>
      </c>
      <c r="E65" s="344" t="s">
        <v>1910</v>
      </c>
      <c r="F65" s="342" t="s">
        <v>1911</v>
      </c>
      <c r="G65" s="343" t="s">
        <v>1912</v>
      </c>
    </row>
    <row r="66" spans="2:7">
      <c r="B66" s="345" t="s">
        <v>1913</v>
      </c>
      <c r="C66" s="346">
        <v>253998.9319096359</v>
      </c>
      <c r="D66" s="346">
        <v>347549.88000000006</v>
      </c>
      <c r="E66" s="346">
        <v>323459.57684991701</v>
      </c>
      <c r="F66" s="347">
        <v>69460.644940281054</v>
      </c>
      <c r="G66" s="348">
        <v>0.2734682560200401</v>
      </c>
    </row>
    <row r="67" spans="2:7">
      <c r="B67" s="349" t="s">
        <v>1914</v>
      </c>
      <c r="C67" s="350">
        <v>9256.51</v>
      </c>
      <c r="D67" s="350">
        <v>32948.939999999995</v>
      </c>
      <c r="E67" s="350">
        <v>32948.939999999995</v>
      </c>
      <c r="F67" s="351">
        <v>23692.429999999993</v>
      </c>
      <c r="G67" s="352">
        <v>2.5595424193351484</v>
      </c>
    </row>
    <row r="68" spans="2:7">
      <c r="B68" s="349" t="s">
        <v>1915</v>
      </c>
      <c r="C68" s="350">
        <v>6159.1</v>
      </c>
      <c r="D68" s="350">
        <v>24701.69</v>
      </c>
      <c r="E68" s="350">
        <v>24701.69</v>
      </c>
      <c r="F68" s="351">
        <v>18542.589999999997</v>
      </c>
      <c r="G68" s="352">
        <v>3.0106005747592985</v>
      </c>
    </row>
    <row r="69" spans="2:7">
      <c r="B69" s="349" t="s">
        <v>1916</v>
      </c>
      <c r="C69" s="350">
        <v>571.24</v>
      </c>
      <c r="D69" s="350">
        <v>7117.9299999999985</v>
      </c>
      <c r="E69" s="350">
        <v>7117.9299999999985</v>
      </c>
      <c r="F69" s="351">
        <v>6546.6899999999987</v>
      </c>
      <c r="G69" s="352">
        <v>11.4604894615223</v>
      </c>
    </row>
    <row r="70" spans="2:7">
      <c r="B70" s="357" t="s">
        <v>1917</v>
      </c>
      <c r="C70" s="358">
        <v>45589.880600000011</v>
      </c>
      <c r="D70" s="358">
        <v>62486.46</v>
      </c>
      <c r="E70" s="358">
        <v>59852.212813084814</v>
      </c>
      <c r="F70" s="359">
        <v>14262.332213084803</v>
      </c>
      <c r="G70" s="360">
        <v>0.31283986765003285</v>
      </c>
    </row>
    <row r="71" spans="2:7">
      <c r="B71" s="357" t="s">
        <v>1918</v>
      </c>
      <c r="C71" s="358">
        <v>134.55000000000001</v>
      </c>
      <c r="D71" s="358">
        <v>101.24000000000001</v>
      </c>
      <c r="E71" s="358">
        <v>101.24000000000001</v>
      </c>
      <c r="F71" s="359">
        <v>-33.31</v>
      </c>
      <c r="G71" s="360">
        <v>-0.24756596060943886</v>
      </c>
    </row>
    <row r="72" spans="2:7">
      <c r="B72" s="357" t="s">
        <v>1919</v>
      </c>
      <c r="C72" s="358">
        <v>67296.174800000008</v>
      </c>
      <c r="D72" s="358">
        <v>61499.21</v>
      </c>
      <c r="E72" s="358">
        <v>66658.976180749785</v>
      </c>
      <c r="F72" s="359">
        <v>-637.19861925022269</v>
      </c>
      <c r="G72" s="360">
        <v>-9.4685711504990718E-3</v>
      </c>
    </row>
    <row r="73" spans="2:7">
      <c r="B73" s="357" t="s">
        <v>1920</v>
      </c>
      <c r="C73" s="358">
        <v>46324.08600000001</v>
      </c>
      <c r="D73" s="358">
        <v>97392.610000000015</v>
      </c>
      <c r="E73" s="358">
        <v>61561.101142939529</v>
      </c>
      <c r="F73" s="359">
        <v>15237.015142939519</v>
      </c>
      <c r="G73" s="360">
        <v>0.32892208910370119</v>
      </c>
    </row>
    <row r="74" spans="2:7">
      <c r="B74" s="349" t="s">
        <v>1921</v>
      </c>
      <c r="C74" s="350">
        <v>5653.9876000000004</v>
      </c>
      <c r="D74" s="350">
        <v>1285.0900000000001</v>
      </c>
      <c r="E74" s="350">
        <v>5769.4976000000006</v>
      </c>
      <c r="F74" s="351">
        <v>115.51000000000022</v>
      </c>
      <c r="G74" s="352">
        <v>2.0429829028984818E-2</v>
      </c>
    </row>
    <row r="75" spans="2:7">
      <c r="B75" s="349" t="s">
        <v>1922</v>
      </c>
      <c r="C75" s="350">
        <v>73013.402909635857</v>
      </c>
      <c r="D75" s="350">
        <v>60016.710000000006</v>
      </c>
      <c r="E75" s="350">
        <v>64747.989113142874</v>
      </c>
      <c r="F75" s="351">
        <v>-8265.4137964929832</v>
      </c>
      <c r="G75" s="352">
        <v>-0.11320406209148437</v>
      </c>
    </row>
    <row r="76" spans="2:7">
      <c r="B76" s="353" t="s">
        <v>1923</v>
      </c>
      <c r="C76" s="354">
        <v>253998.9319096359</v>
      </c>
      <c r="D76" s="354">
        <v>347549.88000000006</v>
      </c>
      <c r="E76" s="354">
        <v>323459.57684991701</v>
      </c>
      <c r="F76" s="355">
        <v>69460.644940281054</v>
      </c>
      <c r="G76" s="356">
        <v>0.2734682560200401</v>
      </c>
    </row>
    <row r="84" spans="1:6">
      <c r="A84" s="397" t="s">
        <v>1917</v>
      </c>
      <c r="B84" s="399" t="s">
        <v>1989</v>
      </c>
    </row>
    <row r="85" spans="1:6">
      <c r="A85" s="398" t="s">
        <v>1966</v>
      </c>
      <c r="B85" s="350">
        <v>7396.7148241716568</v>
      </c>
      <c r="D85" s="400" t="s">
        <v>1907</v>
      </c>
      <c r="E85" t="s">
        <v>1990</v>
      </c>
      <c r="F85"/>
    </row>
    <row r="86" spans="1:6">
      <c r="A86" s="398" t="s">
        <v>1967</v>
      </c>
      <c r="B86" s="350">
        <v>14107.19</v>
      </c>
      <c r="D86" s="401" t="s">
        <v>1918</v>
      </c>
      <c r="E86" s="392"/>
      <c r="F86"/>
    </row>
    <row r="87" spans="1:6">
      <c r="A87" s="398" t="s">
        <v>1968</v>
      </c>
      <c r="B87" s="350">
        <v>0</v>
      </c>
      <c r="D87" s="401" t="s">
        <v>1919</v>
      </c>
      <c r="E87" s="392"/>
      <c r="F87"/>
    </row>
    <row r="88" spans="1:6">
      <c r="A88" s="398" t="s">
        <v>1969</v>
      </c>
      <c r="B88" s="350">
        <v>3297.9479889131567</v>
      </c>
      <c r="D88" s="401" t="s">
        <v>1920</v>
      </c>
      <c r="E88" s="392"/>
      <c r="F88"/>
    </row>
    <row r="89" spans="1:6">
      <c r="A89" s="398" t="s">
        <v>1970</v>
      </c>
      <c r="B89" s="350">
        <v>32599.96</v>
      </c>
      <c r="D89" s="401" t="s">
        <v>1975</v>
      </c>
      <c r="E89" s="125">
        <v>662.39</v>
      </c>
      <c r="F89"/>
    </row>
    <row r="90" spans="1:6">
      <c r="A90" s="398" t="s">
        <v>1971</v>
      </c>
      <c r="B90" s="350">
        <v>2450.4</v>
      </c>
      <c r="D90" s="401" t="s">
        <v>1972</v>
      </c>
      <c r="E90" s="125">
        <v>1572.31</v>
      </c>
      <c r="F90"/>
    </row>
    <row r="91" spans="1:6">
      <c r="A91" s="397" t="s">
        <v>1918</v>
      </c>
      <c r="B91" s="399"/>
      <c r="D91" s="401" t="s">
        <v>1982</v>
      </c>
      <c r="E91" s="125">
        <v>2.7</v>
      </c>
      <c r="F91"/>
    </row>
    <row r="92" spans="1:6">
      <c r="A92" s="398" t="s">
        <v>1972</v>
      </c>
      <c r="B92" s="350">
        <v>0</v>
      </c>
      <c r="D92" s="401" t="s">
        <v>1973</v>
      </c>
      <c r="E92" s="125">
        <v>383.53000000000003</v>
      </c>
      <c r="F92"/>
    </row>
    <row r="93" spans="1:6">
      <c r="A93" s="398" t="s">
        <v>1973</v>
      </c>
      <c r="B93" s="350">
        <v>0</v>
      </c>
      <c r="D93" s="401" t="s">
        <v>1974</v>
      </c>
      <c r="E93" s="125">
        <v>26.38</v>
      </c>
      <c r="F93"/>
    </row>
    <row r="94" spans="1:6">
      <c r="A94" s="398" t="s">
        <v>1974</v>
      </c>
      <c r="B94" s="350">
        <v>0</v>
      </c>
      <c r="D94" s="401" t="s">
        <v>1976</v>
      </c>
      <c r="E94" s="125">
        <v>21806.68</v>
      </c>
      <c r="F94"/>
    </row>
    <row r="95" spans="1:6">
      <c r="A95" s="398" t="s">
        <v>1971</v>
      </c>
      <c r="B95" s="350">
        <v>101.24000000000001</v>
      </c>
      <c r="D95" s="401" t="s">
        <v>1977</v>
      </c>
      <c r="E95" s="125">
        <v>7667.92</v>
      </c>
      <c r="F95"/>
    </row>
    <row r="96" spans="1:6">
      <c r="A96" s="397" t="s">
        <v>1919</v>
      </c>
      <c r="B96" s="399"/>
      <c r="D96" s="401" t="s">
        <v>1978</v>
      </c>
      <c r="E96" s="125">
        <v>0</v>
      </c>
      <c r="F96"/>
    </row>
    <row r="97" spans="1:6">
      <c r="A97" s="398" t="s">
        <v>1975</v>
      </c>
      <c r="B97" s="350">
        <v>616.65</v>
      </c>
      <c r="D97" s="401" t="s">
        <v>1979</v>
      </c>
      <c r="E97" s="125">
        <v>22748.240000000002</v>
      </c>
      <c r="F97"/>
    </row>
    <row r="98" spans="1:6">
      <c r="A98" s="398" t="s">
        <v>1972</v>
      </c>
      <c r="B98" s="350">
        <v>603.52</v>
      </c>
      <c r="D98" s="401" t="s">
        <v>1966</v>
      </c>
      <c r="E98" s="125">
        <v>53863.496723423974</v>
      </c>
      <c r="F98"/>
    </row>
    <row r="99" spans="1:6">
      <c r="A99" s="398" t="s">
        <v>1973</v>
      </c>
      <c r="B99" s="350">
        <v>72.12</v>
      </c>
      <c r="D99" s="401" t="s">
        <v>1983</v>
      </c>
      <c r="E99" s="125">
        <v>926.76</v>
      </c>
      <c r="F99"/>
    </row>
    <row r="100" spans="1:6">
      <c r="A100" s="398" t="s">
        <v>1974</v>
      </c>
      <c r="B100" s="350">
        <v>5.0200000000000005</v>
      </c>
      <c r="D100" s="401" t="s">
        <v>1980</v>
      </c>
      <c r="E100" s="125">
        <v>2208.3500000000004</v>
      </c>
      <c r="F100"/>
    </row>
    <row r="101" spans="1:6">
      <c r="A101" s="398" t="s">
        <v>1976</v>
      </c>
      <c r="B101" s="350">
        <v>10220.550000000001</v>
      </c>
      <c r="D101" s="401" t="s">
        <v>1984</v>
      </c>
      <c r="E101" s="125">
        <v>0.47000000000000003</v>
      </c>
      <c r="F101"/>
    </row>
    <row r="102" spans="1:6">
      <c r="A102" s="398" t="s">
        <v>1977</v>
      </c>
      <c r="B102" s="350">
        <v>3201.12</v>
      </c>
      <c r="D102" s="401" t="s">
        <v>1967</v>
      </c>
      <c r="E102" s="125">
        <v>14867.94</v>
      </c>
      <c r="F102"/>
    </row>
    <row r="103" spans="1:6">
      <c r="A103" s="398" t="s">
        <v>1978</v>
      </c>
      <c r="B103" s="350">
        <v>0</v>
      </c>
      <c r="D103" s="401" t="s">
        <v>1985</v>
      </c>
      <c r="E103" s="125">
        <v>0</v>
      </c>
    </row>
    <row r="104" spans="1:6">
      <c r="A104" s="398" t="s">
        <v>1979</v>
      </c>
      <c r="B104" s="350">
        <v>22748.240000000002</v>
      </c>
      <c r="D104" s="401" t="s">
        <v>1968</v>
      </c>
      <c r="E104" s="125">
        <v>931.46</v>
      </c>
    </row>
    <row r="105" spans="1:6">
      <c r="A105" s="398" t="s">
        <v>1966</v>
      </c>
      <c r="B105" s="350">
        <v>18963.78022665688</v>
      </c>
      <c r="D105" s="401" t="s">
        <v>1969</v>
      </c>
      <c r="E105" s="125">
        <v>24015.933413350151</v>
      </c>
    </row>
    <row r="106" spans="1:6">
      <c r="A106" s="398" t="s">
        <v>1980</v>
      </c>
      <c r="B106" s="350">
        <v>1290.42</v>
      </c>
      <c r="D106" s="401" t="s">
        <v>1981</v>
      </c>
      <c r="E106" s="125">
        <v>810.62</v>
      </c>
    </row>
    <row r="107" spans="1:6">
      <c r="A107" s="398" t="s">
        <v>1967</v>
      </c>
      <c r="B107" s="350">
        <v>348.21</v>
      </c>
      <c r="D107" s="401" t="s">
        <v>1986</v>
      </c>
      <c r="E107" s="125">
        <v>203.93</v>
      </c>
    </row>
    <row r="108" spans="1:6">
      <c r="A108" s="398" t="s">
        <v>1969</v>
      </c>
      <c r="B108" s="350">
        <v>8455.3159540929082</v>
      </c>
      <c r="D108" s="401" t="s">
        <v>1970</v>
      </c>
      <c r="E108" s="125">
        <v>32599.96</v>
      </c>
    </row>
    <row r="109" spans="1:6">
      <c r="A109" s="398" t="s">
        <v>1981</v>
      </c>
      <c r="B109" s="350">
        <v>134.03</v>
      </c>
      <c r="D109" s="401" t="s">
        <v>1987</v>
      </c>
      <c r="E109" s="125">
        <v>0</v>
      </c>
    </row>
    <row r="110" spans="1:6">
      <c r="A110" s="398" t="s">
        <v>1971</v>
      </c>
      <c r="B110" s="350">
        <v>0</v>
      </c>
      <c r="D110" s="401" t="s">
        <v>1988</v>
      </c>
      <c r="E110" s="125">
        <v>0</v>
      </c>
    </row>
    <row r="111" spans="1:6">
      <c r="A111" s="397" t="s">
        <v>1920</v>
      </c>
      <c r="B111" s="399"/>
      <c r="D111" s="401" t="s">
        <v>1971</v>
      </c>
      <c r="E111" s="125">
        <v>2874.4600000000005</v>
      </c>
    </row>
    <row r="112" spans="1:6">
      <c r="A112" s="398" t="s">
        <v>1975</v>
      </c>
      <c r="B112" s="350">
        <v>45.74</v>
      </c>
      <c r="D112" s="401" t="s">
        <v>1923</v>
      </c>
      <c r="E112" s="392">
        <v>188173.53013677412</v>
      </c>
    </row>
    <row r="113" spans="1:2">
      <c r="A113" s="398" t="s">
        <v>1972</v>
      </c>
      <c r="B113" s="350">
        <v>968.79</v>
      </c>
    </row>
    <row r="114" spans="1:2">
      <c r="A114" s="398" t="s">
        <v>1982</v>
      </c>
      <c r="B114" s="350">
        <v>2.7</v>
      </c>
    </row>
    <row r="115" spans="1:2">
      <c r="A115" s="398" t="s">
        <v>1973</v>
      </c>
      <c r="B115" s="350">
        <v>311.41000000000003</v>
      </c>
    </row>
    <row r="116" spans="1:2">
      <c r="A116" s="398" t="s">
        <v>1974</v>
      </c>
      <c r="B116" s="350">
        <v>21.36</v>
      </c>
    </row>
    <row r="117" spans="1:2">
      <c r="A117" s="398" t="s">
        <v>1976</v>
      </c>
      <c r="B117" s="350">
        <v>11586.130000000001</v>
      </c>
    </row>
    <row r="118" spans="1:2">
      <c r="A118" s="398" t="s">
        <v>1977</v>
      </c>
      <c r="B118" s="350">
        <v>4466.8</v>
      </c>
    </row>
    <row r="119" spans="1:2">
      <c r="A119" s="398" t="s">
        <v>1978</v>
      </c>
      <c r="B119" s="350">
        <v>0</v>
      </c>
    </row>
    <row r="120" spans="1:2">
      <c r="A120" s="398" t="s">
        <v>1979</v>
      </c>
      <c r="B120" s="350">
        <v>0</v>
      </c>
    </row>
    <row r="121" spans="1:2">
      <c r="A121" s="398" t="s">
        <v>1966</v>
      </c>
      <c r="B121" s="350">
        <v>27503.001672595434</v>
      </c>
    </row>
    <row r="122" spans="1:2">
      <c r="A122" s="398" t="s">
        <v>1983</v>
      </c>
      <c r="B122" s="350">
        <v>926.76</v>
      </c>
    </row>
    <row r="123" spans="1:2">
      <c r="A123" s="398" t="s">
        <v>1980</v>
      </c>
      <c r="B123" s="350">
        <v>917.93000000000006</v>
      </c>
    </row>
    <row r="124" spans="1:2">
      <c r="A124" s="398" t="s">
        <v>1984</v>
      </c>
      <c r="B124" s="350">
        <v>0.47000000000000003</v>
      </c>
    </row>
    <row r="125" spans="1:2">
      <c r="A125" s="398" t="s">
        <v>1967</v>
      </c>
      <c r="B125" s="350">
        <v>412.54</v>
      </c>
    </row>
    <row r="126" spans="1:2">
      <c r="A126" s="398" t="s">
        <v>1985</v>
      </c>
      <c r="B126" s="350">
        <v>0</v>
      </c>
    </row>
    <row r="127" spans="1:2">
      <c r="A127" s="398" t="s">
        <v>1968</v>
      </c>
      <c r="B127" s="350">
        <v>931.46</v>
      </c>
    </row>
    <row r="128" spans="1:2">
      <c r="A128" s="398" t="s">
        <v>1969</v>
      </c>
      <c r="B128" s="350">
        <v>12262.669470344086</v>
      </c>
    </row>
    <row r="129" spans="1:2">
      <c r="A129" s="398" t="s">
        <v>1981</v>
      </c>
      <c r="B129" s="350">
        <v>676.59</v>
      </c>
    </row>
    <row r="130" spans="1:2">
      <c r="A130" s="398" t="s">
        <v>1986</v>
      </c>
      <c r="B130" s="350">
        <v>203.93</v>
      </c>
    </row>
    <row r="131" spans="1:2">
      <c r="A131" s="398" t="s">
        <v>1987</v>
      </c>
      <c r="B131" s="350">
        <v>0</v>
      </c>
    </row>
    <row r="132" spans="1:2">
      <c r="A132" s="398" t="s">
        <v>1988</v>
      </c>
      <c r="B132" s="350">
        <v>0</v>
      </c>
    </row>
    <row r="133" spans="1:2">
      <c r="A133" s="398" t="s">
        <v>1971</v>
      </c>
      <c r="B133" s="350">
        <v>322.82</v>
      </c>
    </row>
  </sheetData>
  <pageMargins left="0.70866141732283472" right="0.70866141732283472" top="0.74803149606299213" bottom="0.74803149606299213" header="0.31496062992125984" footer="0.31496062992125984"/>
  <pageSetup paperSize="8" scale="61" fitToHeight="2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14"/>
  <sheetViews>
    <sheetView topLeftCell="K1" workbookViewId="0">
      <selection activeCell="P15" sqref="P15"/>
    </sheetView>
  </sheetViews>
  <sheetFormatPr defaultRowHeight="15"/>
  <cols>
    <col min="16" max="16" width="51.85546875" bestFit="1" customWidth="1"/>
    <col min="18" max="18" width="15.7109375" bestFit="1" customWidth="1"/>
  </cols>
  <sheetData>
    <row r="1" spans="1:46" s="62" customFormat="1">
      <c r="A1" s="62" t="s">
        <v>1540</v>
      </c>
      <c r="B1" s="62" t="s">
        <v>1541</v>
      </c>
      <c r="C1" s="62" t="s">
        <v>1542</v>
      </c>
      <c r="D1" s="62" t="s">
        <v>1543</v>
      </c>
      <c r="E1" s="62" t="s">
        <v>1544</v>
      </c>
      <c r="F1" s="62" t="s">
        <v>1545</v>
      </c>
      <c r="G1" s="62" t="s">
        <v>1546</v>
      </c>
      <c r="H1" s="62" t="s">
        <v>1547</v>
      </c>
      <c r="I1" s="62" t="s">
        <v>1548</v>
      </c>
      <c r="J1" s="62" t="s">
        <v>1549</v>
      </c>
      <c r="K1" s="62" t="s">
        <v>1550</v>
      </c>
      <c r="L1" s="62" t="s">
        <v>1551</v>
      </c>
      <c r="M1" s="62" t="s">
        <v>1552</v>
      </c>
      <c r="N1" s="62" t="s">
        <v>1553</v>
      </c>
      <c r="O1" s="62" t="s">
        <v>1554</v>
      </c>
      <c r="P1" s="62" t="s">
        <v>1555</v>
      </c>
      <c r="Q1" s="62" t="s">
        <v>1556</v>
      </c>
      <c r="R1" s="62" t="s">
        <v>1557</v>
      </c>
      <c r="S1" s="62" t="s">
        <v>1558</v>
      </c>
      <c r="T1" s="62" t="s">
        <v>1559</v>
      </c>
      <c r="U1" s="62" t="s">
        <v>1560</v>
      </c>
      <c r="V1" s="62" t="s">
        <v>1561</v>
      </c>
      <c r="W1" s="62" t="s">
        <v>1562</v>
      </c>
      <c r="X1" s="62" t="s">
        <v>1563</v>
      </c>
      <c r="Y1" s="62" t="s">
        <v>1564</v>
      </c>
      <c r="Z1" s="62" t="s">
        <v>1565</v>
      </c>
      <c r="AA1" s="62" t="s">
        <v>1566</v>
      </c>
      <c r="AB1" s="62" t="s">
        <v>1567</v>
      </c>
      <c r="AC1" s="62" t="s">
        <v>1568</v>
      </c>
      <c r="AD1" s="62" t="s">
        <v>1569</v>
      </c>
      <c r="AE1" s="62" t="s">
        <v>1570</v>
      </c>
      <c r="AF1" s="62" t="s">
        <v>1571</v>
      </c>
      <c r="AG1" s="62" t="s">
        <v>1572</v>
      </c>
      <c r="AH1" s="62" t="s">
        <v>1573</v>
      </c>
      <c r="AI1" s="62" t="s">
        <v>1574</v>
      </c>
      <c r="AJ1" s="62" t="s">
        <v>1575</v>
      </c>
      <c r="AK1" s="62" t="s">
        <v>1576</v>
      </c>
      <c r="AL1" s="62" t="s">
        <v>1577</v>
      </c>
      <c r="AM1" s="62" t="s">
        <v>1578</v>
      </c>
      <c r="AN1" s="62" t="s">
        <v>1579</v>
      </c>
      <c r="AO1" s="62" t="s">
        <v>1580</v>
      </c>
    </row>
    <row r="2" spans="1:46" s="127" customFormat="1">
      <c r="A2" s="127">
        <v>286305</v>
      </c>
      <c r="B2" s="127">
        <v>2</v>
      </c>
      <c r="C2" s="127">
        <v>2</v>
      </c>
      <c r="D2" s="127" t="s">
        <v>1581</v>
      </c>
      <c r="E2" s="127" t="s">
        <v>1582</v>
      </c>
      <c r="F2" s="127" t="s">
        <v>1583</v>
      </c>
      <c r="H2" s="127" t="s">
        <v>1584</v>
      </c>
      <c r="I2" s="127">
        <v>22</v>
      </c>
      <c r="J2" s="127">
        <v>44713</v>
      </c>
      <c r="K2" s="127" t="s">
        <v>1585</v>
      </c>
      <c r="L2" s="127">
        <v>2022</v>
      </c>
      <c r="M2" s="127" t="s">
        <v>1586</v>
      </c>
      <c r="N2" s="127" t="s">
        <v>1587</v>
      </c>
      <c r="O2" s="127">
        <v>44692</v>
      </c>
      <c r="P2" s="127" t="s">
        <v>1588</v>
      </c>
      <c r="Q2" s="127">
        <v>0</v>
      </c>
      <c r="R2" s="320">
        <v>42714.48</v>
      </c>
      <c r="S2" s="127" t="s">
        <v>1589</v>
      </c>
      <c r="T2" s="127" t="s">
        <v>1585</v>
      </c>
      <c r="U2" s="127" t="s">
        <v>1590</v>
      </c>
      <c r="V2" s="127" t="s">
        <v>1583</v>
      </c>
      <c r="W2" s="127" t="s">
        <v>1586</v>
      </c>
      <c r="X2" s="127" t="s">
        <v>1591</v>
      </c>
      <c r="Y2" s="127" t="s">
        <v>1583</v>
      </c>
      <c r="Z2" s="127" t="s">
        <v>1592</v>
      </c>
      <c r="AA2" s="127" t="s">
        <v>1593</v>
      </c>
      <c r="AB2" s="127" t="s">
        <v>1591</v>
      </c>
      <c r="AC2" s="127">
        <v>0</v>
      </c>
      <c r="AE2" s="127">
        <v>44713</v>
      </c>
      <c r="AF2" s="127" t="s">
        <v>1594</v>
      </c>
      <c r="AG2" s="127">
        <v>5</v>
      </c>
      <c r="AH2" s="127" t="s">
        <v>1595</v>
      </c>
      <c r="AI2" s="127">
        <v>500652</v>
      </c>
      <c r="AJ2" s="127" t="s">
        <v>1596</v>
      </c>
      <c r="AK2" s="127" t="s">
        <v>1591</v>
      </c>
      <c r="AL2" s="127" t="s">
        <v>1586</v>
      </c>
      <c r="AO2" s="127" t="s">
        <v>1591</v>
      </c>
      <c r="AR2" s="127">
        <v>1</v>
      </c>
      <c r="AS2" s="127">
        <v>2022</v>
      </c>
      <c r="AT2" s="127">
        <v>86567</v>
      </c>
    </row>
    <row r="3" spans="1:46" s="127" customFormat="1">
      <c r="A3" s="127">
        <v>289384</v>
      </c>
      <c r="B3" s="127">
        <v>2</v>
      </c>
      <c r="C3" s="127">
        <v>2</v>
      </c>
      <c r="D3" s="127" t="s">
        <v>1581</v>
      </c>
      <c r="E3" s="127" t="s">
        <v>1582</v>
      </c>
      <c r="F3" s="127" t="s">
        <v>1583</v>
      </c>
      <c r="H3" s="127" t="s">
        <v>1584</v>
      </c>
      <c r="I3" s="127">
        <v>22</v>
      </c>
      <c r="J3" s="127">
        <v>44718</v>
      </c>
      <c r="K3" s="127" t="s">
        <v>1585</v>
      </c>
      <c r="L3" s="127">
        <v>2022</v>
      </c>
      <c r="M3" s="127" t="s">
        <v>1586</v>
      </c>
      <c r="N3" s="127" t="s">
        <v>1597</v>
      </c>
      <c r="O3" s="127">
        <v>44718</v>
      </c>
      <c r="P3" s="127" t="s">
        <v>1598</v>
      </c>
      <c r="Q3" s="127">
        <v>0</v>
      </c>
      <c r="R3" s="320">
        <v>16121.08</v>
      </c>
      <c r="S3" s="127" t="s">
        <v>1589</v>
      </c>
      <c r="T3" s="127" t="s">
        <v>1585</v>
      </c>
      <c r="U3" s="127" t="s">
        <v>1590</v>
      </c>
      <c r="V3" s="127" t="s">
        <v>1583</v>
      </c>
      <c r="W3" s="127" t="s">
        <v>1586</v>
      </c>
      <c r="X3" s="127" t="s">
        <v>1591</v>
      </c>
      <c r="Y3" s="127" t="s">
        <v>1583</v>
      </c>
      <c r="Z3" s="127" t="s">
        <v>1592</v>
      </c>
      <c r="AA3" s="127" t="s">
        <v>1593</v>
      </c>
      <c r="AB3" s="127" t="s">
        <v>1591</v>
      </c>
      <c r="AC3" s="127">
        <v>0</v>
      </c>
      <c r="AE3" s="127">
        <v>44718</v>
      </c>
      <c r="AF3" s="127" t="s">
        <v>1594</v>
      </c>
      <c r="AG3" s="127">
        <v>5</v>
      </c>
      <c r="AH3" s="127" t="s">
        <v>1595</v>
      </c>
      <c r="AI3" s="127">
        <v>500652</v>
      </c>
      <c r="AJ3" s="127" t="s">
        <v>1596</v>
      </c>
      <c r="AK3" s="127" t="s">
        <v>1591</v>
      </c>
      <c r="AL3" s="127" t="s">
        <v>1586</v>
      </c>
      <c r="AO3" s="127" t="s">
        <v>1591</v>
      </c>
      <c r="AR3" s="127">
        <v>1</v>
      </c>
      <c r="AS3" s="127">
        <v>2022</v>
      </c>
      <c r="AT3" s="127">
        <v>86601</v>
      </c>
    </row>
    <row r="4" spans="1:46" s="127" customFormat="1">
      <c r="A4" s="127">
        <v>340841</v>
      </c>
      <c r="B4" s="127">
        <v>3</v>
      </c>
      <c r="C4" s="127">
        <v>2</v>
      </c>
      <c r="D4" s="127" t="s">
        <v>1581</v>
      </c>
      <c r="E4" s="127" t="s">
        <v>1582</v>
      </c>
      <c r="F4" s="127" t="s">
        <v>1583</v>
      </c>
      <c r="H4" s="127" t="s">
        <v>1584</v>
      </c>
      <c r="I4" s="127">
        <v>22</v>
      </c>
      <c r="J4" s="127">
        <v>44726</v>
      </c>
      <c r="K4" s="127">
        <v>254</v>
      </c>
      <c r="L4" s="127">
        <v>2022</v>
      </c>
      <c r="M4" s="127">
        <v>17</v>
      </c>
      <c r="N4" s="127" t="s">
        <v>1599</v>
      </c>
      <c r="O4" s="127">
        <v>44726</v>
      </c>
      <c r="P4" s="127" t="s">
        <v>1600</v>
      </c>
      <c r="Q4" s="127">
        <v>0</v>
      </c>
      <c r="R4" s="320">
        <v>6422.38</v>
      </c>
      <c r="S4" s="127" t="s">
        <v>1589</v>
      </c>
      <c r="T4" s="127" t="s">
        <v>1585</v>
      </c>
      <c r="U4" s="127" t="s">
        <v>1590</v>
      </c>
      <c r="V4" s="127" t="s">
        <v>1583</v>
      </c>
      <c r="W4" s="127" t="s">
        <v>1586</v>
      </c>
      <c r="X4" s="127" t="s">
        <v>1591</v>
      </c>
      <c r="Y4" s="127" t="s">
        <v>1583</v>
      </c>
      <c r="Z4" s="127" t="s">
        <v>1592</v>
      </c>
      <c r="AA4" s="127" t="s">
        <v>1593</v>
      </c>
      <c r="AB4" s="127" t="s">
        <v>1591</v>
      </c>
      <c r="AC4" s="127">
        <v>0</v>
      </c>
      <c r="AE4" s="127">
        <v>44756</v>
      </c>
      <c r="AF4" s="127" t="s">
        <v>1594</v>
      </c>
      <c r="AG4" s="127">
        <v>5</v>
      </c>
      <c r="AH4" s="127" t="s">
        <v>1601</v>
      </c>
      <c r="AI4" s="127">
        <v>500319</v>
      </c>
      <c r="AJ4" s="127" t="s">
        <v>1602</v>
      </c>
      <c r="AK4" s="127" t="s">
        <v>1591</v>
      </c>
      <c r="AL4" s="127" t="s">
        <v>1586</v>
      </c>
      <c r="AO4" s="127" t="s">
        <v>1591</v>
      </c>
      <c r="AR4" s="127">
        <v>1</v>
      </c>
      <c r="AS4" s="127">
        <v>2022</v>
      </c>
      <c r="AT4" s="127">
        <v>122106</v>
      </c>
    </row>
    <row r="5" spans="1:46" s="127" customFormat="1">
      <c r="A5" s="127">
        <v>398637</v>
      </c>
      <c r="B5" s="127">
        <v>2</v>
      </c>
      <c r="C5" s="127">
        <v>2</v>
      </c>
      <c r="D5" s="127" t="s">
        <v>1581</v>
      </c>
      <c r="E5" s="127" t="s">
        <v>1582</v>
      </c>
      <c r="F5" s="127" t="s">
        <v>1583</v>
      </c>
      <c r="H5" s="127" t="s">
        <v>1584</v>
      </c>
      <c r="I5" s="127">
        <v>22</v>
      </c>
      <c r="J5" s="127">
        <v>44761</v>
      </c>
      <c r="K5" s="127" t="s">
        <v>1585</v>
      </c>
      <c r="L5" s="127">
        <v>2022</v>
      </c>
      <c r="M5" s="127" t="s">
        <v>1586</v>
      </c>
      <c r="N5" s="127" t="s">
        <v>1603</v>
      </c>
      <c r="O5" s="127">
        <v>44755</v>
      </c>
      <c r="P5" s="127" t="s">
        <v>1604</v>
      </c>
      <c r="Q5" s="127">
        <v>0</v>
      </c>
      <c r="R5" s="320">
        <v>12150</v>
      </c>
      <c r="S5" s="127" t="s">
        <v>1589</v>
      </c>
      <c r="T5" s="127" t="s">
        <v>1585</v>
      </c>
      <c r="U5" s="127" t="s">
        <v>1590</v>
      </c>
      <c r="V5" s="127" t="s">
        <v>1583</v>
      </c>
      <c r="W5" s="127" t="s">
        <v>1586</v>
      </c>
      <c r="X5" s="127" t="s">
        <v>1591</v>
      </c>
      <c r="Y5" s="127" t="s">
        <v>1583</v>
      </c>
      <c r="Z5" s="127" t="s">
        <v>1592</v>
      </c>
      <c r="AA5" s="127" t="s">
        <v>1593</v>
      </c>
      <c r="AB5" s="127" t="s">
        <v>1591</v>
      </c>
      <c r="AC5" s="127">
        <v>0</v>
      </c>
      <c r="AE5" s="127">
        <v>44761</v>
      </c>
      <c r="AF5" s="127" t="s">
        <v>1594</v>
      </c>
      <c r="AG5" s="127">
        <v>5</v>
      </c>
      <c r="AH5" s="127" t="s">
        <v>1605</v>
      </c>
      <c r="AI5" s="127">
        <v>500193</v>
      </c>
      <c r="AJ5" s="127" t="s">
        <v>1606</v>
      </c>
      <c r="AK5" s="127" t="s">
        <v>1591</v>
      </c>
      <c r="AL5" s="127" t="s">
        <v>1586</v>
      </c>
      <c r="AO5" s="127" t="s">
        <v>1591</v>
      </c>
      <c r="AR5" s="127">
        <v>1</v>
      </c>
      <c r="AS5" s="127">
        <v>2022</v>
      </c>
      <c r="AT5" s="127">
        <v>134279</v>
      </c>
    </row>
    <row r="6" spans="1:46" s="127" customFormat="1">
      <c r="A6" s="127">
        <v>399923</v>
      </c>
      <c r="B6" s="127">
        <v>2</v>
      </c>
      <c r="C6" s="127">
        <v>2</v>
      </c>
      <c r="D6" s="127" t="s">
        <v>1581</v>
      </c>
      <c r="E6" s="127" t="s">
        <v>1582</v>
      </c>
      <c r="F6" s="127" t="s">
        <v>1583</v>
      </c>
      <c r="H6" s="127" t="s">
        <v>1584</v>
      </c>
      <c r="I6" s="127">
        <v>22</v>
      </c>
      <c r="J6" s="127">
        <v>44761</v>
      </c>
      <c r="K6" s="127" t="s">
        <v>1585</v>
      </c>
      <c r="L6" s="127">
        <v>2022</v>
      </c>
      <c r="M6" s="127" t="s">
        <v>1586</v>
      </c>
      <c r="N6" s="127" t="s">
        <v>1607</v>
      </c>
      <c r="O6" s="127">
        <v>44761</v>
      </c>
      <c r="P6" s="127" t="s">
        <v>1608</v>
      </c>
      <c r="Q6" s="127">
        <v>2</v>
      </c>
      <c r="R6" s="127">
        <v>0</v>
      </c>
      <c r="S6" s="127" t="s">
        <v>1589</v>
      </c>
      <c r="T6" s="127" t="s">
        <v>1585</v>
      </c>
      <c r="U6" s="127" t="s">
        <v>1609</v>
      </c>
      <c r="V6" s="127" t="s">
        <v>1583</v>
      </c>
      <c r="W6" s="127" t="s">
        <v>1586</v>
      </c>
      <c r="X6" s="127" t="s">
        <v>1591</v>
      </c>
      <c r="Y6" s="127" t="s">
        <v>1583</v>
      </c>
      <c r="Z6" s="127" t="s">
        <v>1592</v>
      </c>
      <c r="AA6" s="127" t="s">
        <v>1593</v>
      </c>
      <c r="AB6" s="127" t="s">
        <v>1591</v>
      </c>
      <c r="AC6" s="127">
        <v>0</v>
      </c>
      <c r="AE6" s="127">
        <v>44761</v>
      </c>
      <c r="AF6" s="127" t="s">
        <v>1594</v>
      </c>
      <c r="AG6" s="127">
        <v>5</v>
      </c>
      <c r="AH6" s="127" t="s">
        <v>1601</v>
      </c>
      <c r="AI6" s="127">
        <v>500319</v>
      </c>
      <c r="AJ6" s="127" t="s">
        <v>1602</v>
      </c>
      <c r="AK6" s="127" t="s">
        <v>1591</v>
      </c>
      <c r="AL6" s="127" t="s">
        <v>1586</v>
      </c>
      <c r="AO6" s="127" t="s">
        <v>1591</v>
      </c>
      <c r="AR6" s="127">
        <v>1</v>
      </c>
      <c r="AT6" s="127" t="s">
        <v>1591</v>
      </c>
    </row>
    <row r="7" spans="1:46" s="127" customFormat="1">
      <c r="A7" s="127">
        <v>566030</v>
      </c>
      <c r="B7" s="127">
        <v>2</v>
      </c>
      <c r="C7" s="127">
        <v>2</v>
      </c>
      <c r="D7" s="127" t="s">
        <v>1581</v>
      </c>
      <c r="E7" s="127" t="s">
        <v>1582</v>
      </c>
      <c r="F7" s="127" t="s">
        <v>1583</v>
      </c>
      <c r="H7" s="127" t="s">
        <v>1584</v>
      </c>
      <c r="I7" s="127">
        <v>22</v>
      </c>
      <c r="J7" s="127">
        <v>44813</v>
      </c>
      <c r="K7" s="127" t="s">
        <v>1585</v>
      </c>
      <c r="L7" s="127">
        <v>2022</v>
      </c>
      <c r="M7" s="127" t="s">
        <v>1586</v>
      </c>
      <c r="N7" s="127" t="s">
        <v>1610</v>
      </c>
      <c r="O7" s="127">
        <v>44813</v>
      </c>
      <c r="P7" s="127" t="s">
        <v>1611</v>
      </c>
      <c r="Q7" s="127">
        <v>0</v>
      </c>
      <c r="R7" s="127">
        <v>194404.45</v>
      </c>
      <c r="S7" s="127" t="s">
        <v>1589</v>
      </c>
      <c r="T7" s="127" t="s">
        <v>1585</v>
      </c>
      <c r="U7" s="127" t="s">
        <v>1590</v>
      </c>
      <c r="V7" s="127" t="s">
        <v>1583</v>
      </c>
      <c r="W7" s="127" t="s">
        <v>1586</v>
      </c>
      <c r="X7" s="127" t="s">
        <v>1591</v>
      </c>
      <c r="Y7" s="127" t="s">
        <v>1583</v>
      </c>
      <c r="Z7" s="127" t="s">
        <v>1592</v>
      </c>
      <c r="AA7" s="127" t="s">
        <v>1593</v>
      </c>
      <c r="AB7" s="127" t="s">
        <v>1591</v>
      </c>
      <c r="AC7" s="127">
        <v>0</v>
      </c>
      <c r="AE7" s="127">
        <v>44813</v>
      </c>
      <c r="AF7" s="127" t="s">
        <v>1594</v>
      </c>
      <c r="AG7" s="127">
        <v>5</v>
      </c>
      <c r="AH7" s="127" t="s">
        <v>1595</v>
      </c>
      <c r="AI7" s="127">
        <v>500652</v>
      </c>
      <c r="AJ7" s="127" t="s">
        <v>1596</v>
      </c>
      <c r="AK7" s="127" t="s">
        <v>1591</v>
      </c>
      <c r="AL7" s="127" t="s">
        <v>1586</v>
      </c>
      <c r="AO7" s="127" t="s">
        <v>1591</v>
      </c>
      <c r="AR7" s="127">
        <v>1</v>
      </c>
      <c r="AS7" s="127">
        <v>2022</v>
      </c>
      <c r="AT7" s="127">
        <v>221873</v>
      </c>
    </row>
    <row r="8" spans="1:46" s="127" customFormat="1">
      <c r="A8" s="127">
        <v>566053</v>
      </c>
      <c r="B8" s="127">
        <v>2</v>
      </c>
      <c r="C8" s="127">
        <v>2</v>
      </c>
      <c r="D8" s="127" t="s">
        <v>1581</v>
      </c>
      <c r="E8" s="127" t="s">
        <v>1582</v>
      </c>
      <c r="F8" s="127" t="s">
        <v>1583</v>
      </c>
      <c r="H8" s="127" t="s">
        <v>1584</v>
      </c>
      <c r="I8" s="127">
        <v>22</v>
      </c>
      <c r="J8" s="127">
        <v>44813</v>
      </c>
      <c r="K8" s="127" t="s">
        <v>1585</v>
      </c>
      <c r="L8" s="127">
        <v>2022</v>
      </c>
      <c r="M8" s="127" t="s">
        <v>1586</v>
      </c>
      <c r="N8" s="127" t="s">
        <v>1612</v>
      </c>
      <c r="O8" s="127">
        <v>44813</v>
      </c>
      <c r="P8" s="127" t="s">
        <v>1613</v>
      </c>
      <c r="Q8" s="127">
        <v>0</v>
      </c>
      <c r="R8" s="127">
        <v>104320.29</v>
      </c>
      <c r="S8" s="127" t="s">
        <v>1589</v>
      </c>
      <c r="T8" s="127" t="s">
        <v>1585</v>
      </c>
      <c r="U8" s="127" t="s">
        <v>1590</v>
      </c>
      <c r="V8" s="127" t="s">
        <v>1583</v>
      </c>
      <c r="W8" s="127" t="s">
        <v>1586</v>
      </c>
      <c r="X8" s="127" t="s">
        <v>1591</v>
      </c>
      <c r="Y8" s="127" t="s">
        <v>1583</v>
      </c>
      <c r="Z8" s="127" t="s">
        <v>1592</v>
      </c>
      <c r="AA8" s="127" t="s">
        <v>1593</v>
      </c>
      <c r="AB8" s="127" t="s">
        <v>1591</v>
      </c>
      <c r="AC8" s="127">
        <v>0</v>
      </c>
      <c r="AE8" s="127">
        <v>44813</v>
      </c>
      <c r="AF8" s="127" t="s">
        <v>1594</v>
      </c>
      <c r="AG8" s="127">
        <v>5</v>
      </c>
      <c r="AH8" s="127" t="s">
        <v>1595</v>
      </c>
      <c r="AI8" s="127">
        <v>500652</v>
      </c>
      <c r="AJ8" s="127" t="s">
        <v>1596</v>
      </c>
      <c r="AK8" s="127" t="s">
        <v>1591</v>
      </c>
      <c r="AL8" s="127" t="s">
        <v>1586</v>
      </c>
      <c r="AO8" s="127" t="s">
        <v>1591</v>
      </c>
      <c r="AR8" s="127">
        <v>1</v>
      </c>
      <c r="AS8" s="127">
        <v>2022</v>
      </c>
      <c r="AT8" s="127">
        <v>221876</v>
      </c>
    </row>
    <row r="9" spans="1:46" s="127" customFormat="1">
      <c r="A9" s="127">
        <v>632051</v>
      </c>
      <c r="B9" s="127">
        <v>2</v>
      </c>
      <c r="C9" s="127">
        <v>2</v>
      </c>
      <c r="D9" s="127" t="s">
        <v>1581</v>
      </c>
      <c r="E9" s="127" t="s">
        <v>1582</v>
      </c>
      <c r="F9" s="127" t="s">
        <v>1583</v>
      </c>
      <c r="H9" s="127" t="s">
        <v>1584</v>
      </c>
      <c r="I9" s="127">
        <v>22</v>
      </c>
      <c r="J9" s="127">
        <v>44847</v>
      </c>
      <c r="K9" s="127" t="s">
        <v>1585</v>
      </c>
      <c r="L9" s="127">
        <v>2022</v>
      </c>
      <c r="M9" s="127" t="s">
        <v>1586</v>
      </c>
      <c r="N9" s="127" t="s">
        <v>1614</v>
      </c>
      <c r="O9" s="127">
        <v>44847</v>
      </c>
      <c r="P9" s="127" t="s">
        <v>1615</v>
      </c>
      <c r="Q9" s="127">
        <v>0</v>
      </c>
      <c r="R9" s="320">
        <v>17111.11</v>
      </c>
      <c r="S9" s="127" t="s">
        <v>1589</v>
      </c>
      <c r="T9" s="127" t="s">
        <v>1585</v>
      </c>
      <c r="U9" s="127" t="s">
        <v>1590</v>
      </c>
      <c r="V9" s="127" t="s">
        <v>1583</v>
      </c>
      <c r="W9" s="127" t="s">
        <v>1586</v>
      </c>
      <c r="X9" s="127" t="s">
        <v>1591</v>
      </c>
      <c r="Y9" s="127" t="s">
        <v>1583</v>
      </c>
      <c r="Z9" s="127" t="s">
        <v>1592</v>
      </c>
      <c r="AA9" s="127" t="s">
        <v>1593</v>
      </c>
      <c r="AB9" s="127" t="s">
        <v>1591</v>
      </c>
      <c r="AC9" s="127">
        <v>0</v>
      </c>
      <c r="AE9" s="127">
        <v>44847</v>
      </c>
      <c r="AF9" s="127" t="s">
        <v>1594</v>
      </c>
      <c r="AG9" s="127">
        <v>5</v>
      </c>
      <c r="AH9" s="127" t="s">
        <v>1595</v>
      </c>
      <c r="AI9" s="127">
        <v>500652</v>
      </c>
      <c r="AJ9" s="127" t="s">
        <v>1596</v>
      </c>
      <c r="AK9" s="127" t="s">
        <v>1591</v>
      </c>
      <c r="AL9" s="127" t="s">
        <v>1586</v>
      </c>
      <c r="AO9" s="127" t="s">
        <v>1591</v>
      </c>
      <c r="AR9" s="127">
        <v>1</v>
      </c>
      <c r="AS9" s="127">
        <v>2022</v>
      </c>
      <c r="AT9" s="127">
        <v>247624</v>
      </c>
    </row>
    <row r="10" spans="1:46" s="127" customFormat="1">
      <c r="A10" s="127">
        <v>680137</v>
      </c>
      <c r="B10" s="127">
        <v>2</v>
      </c>
      <c r="C10" s="127">
        <v>2</v>
      </c>
      <c r="D10" s="127" t="s">
        <v>1581</v>
      </c>
      <c r="E10" s="127" t="s">
        <v>1582</v>
      </c>
      <c r="F10" s="127" t="s">
        <v>1583</v>
      </c>
      <c r="H10" s="127" t="s">
        <v>1584</v>
      </c>
      <c r="I10" s="127">
        <v>22</v>
      </c>
      <c r="J10" s="127">
        <v>44874</v>
      </c>
      <c r="K10" s="127" t="s">
        <v>1585</v>
      </c>
      <c r="L10" s="127">
        <v>2022</v>
      </c>
      <c r="M10" s="127" t="s">
        <v>1586</v>
      </c>
      <c r="N10" s="127" t="s">
        <v>1616</v>
      </c>
      <c r="O10" s="127">
        <v>44868</v>
      </c>
      <c r="P10" s="127" t="s">
        <v>1617</v>
      </c>
      <c r="Q10" s="127">
        <v>0</v>
      </c>
      <c r="R10" s="320">
        <v>6660</v>
      </c>
      <c r="S10" s="127" t="s">
        <v>1589</v>
      </c>
      <c r="T10" s="127" t="s">
        <v>1585</v>
      </c>
      <c r="U10" s="127" t="s">
        <v>1590</v>
      </c>
      <c r="V10" s="127" t="s">
        <v>1583</v>
      </c>
      <c r="W10" s="127" t="s">
        <v>1586</v>
      </c>
      <c r="X10" s="127" t="s">
        <v>1591</v>
      </c>
      <c r="Y10" s="127" t="s">
        <v>1583</v>
      </c>
      <c r="Z10" s="127" t="s">
        <v>1592</v>
      </c>
      <c r="AA10" s="127" t="s">
        <v>1593</v>
      </c>
      <c r="AB10" s="127" t="s">
        <v>1591</v>
      </c>
      <c r="AC10" s="127">
        <v>0</v>
      </c>
      <c r="AE10" s="127">
        <v>44874</v>
      </c>
      <c r="AF10" s="127" t="s">
        <v>1594</v>
      </c>
      <c r="AG10" s="127">
        <v>5</v>
      </c>
      <c r="AH10" s="127" t="s">
        <v>1605</v>
      </c>
      <c r="AI10" s="127">
        <v>500193</v>
      </c>
      <c r="AJ10" s="127" t="s">
        <v>1606</v>
      </c>
      <c r="AK10" s="127" t="s">
        <v>1591</v>
      </c>
      <c r="AL10" s="127" t="s">
        <v>1586</v>
      </c>
      <c r="AO10" s="127" t="s">
        <v>1591</v>
      </c>
      <c r="AR10" s="127">
        <v>1</v>
      </c>
      <c r="AS10" s="127">
        <v>2022</v>
      </c>
      <c r="AT10" s="127">
        <v>259500</v>
      </c>
    </row>
    <row r="11" spans="1:46" s="127" customFormat="1">
      <c r="A11" s="127">
        <v>682406</v>
      </c>
      <c r="B11" s="127">
        <v>2</v>
      </c>
      <c r="C11" s="127">
        <v>2</v>
      </c>
      <c r="D11" s="127" t="s">
        <v>1581</v>
      </c>
      <c r="E11" s="127" t="s">
        <v>1582</v>
      </c>
      <c r="F11" s="127" t="s">
        <v>1583</v>
      </c>
      <c r="H11" s="127" t="s">
        <v>1584</v>
      </c>
      <c r="I11" s="127">
        <v>22</v>
      </c>
      <c r="J11" s="127">
        <v>44875</v>
      </c>
      <c r="K11" s="127" t="s">
        <v>1585</v>
      </c>
      <c r="L11" s="127">
        <v>2022</v>
      </c>
      <c r="M11" s="127" t="s">
        <v>1586</v>
      </c>
      <c r="N11" s="127" t="s">
        <v>1618</v>
      </c>
      <c r="O11" s="127">
        <v>44875</v>
      </c>
      <c r="P11" s="127" t="s">
        <v>1619</v>
      </c>
      <c r="Q11" s="127">
        <v>0</v>
      </c>
      <c r="R11" s="127">
        <v>99705.84</v>
      </c>
      <c r="S11" s="127" t="s">
        <v>1589</v>
      </c>
      <c r="T11" s="127" t="s">
        <v>1585</v>
      </c>
      <c r="U11" s="127" t="s">
        <v>1590</v>
      </c>
      <c r="V11" s="127" t="s">
        <v>1583</v>
      </c>
      <c r="W11" s="127" t="s">
        <v>1586</v>
      </c>
      <c r="X11" s="127" t="s">
        <v>1591</v>
      </c>
      <c r="Y11" s="127" t="s">
        <v>1583</v>
      </c>
      <c r="Z11" s="127" t="s">
        <v>1592</v>
      </c>
      <c r="AA11" s="127" t="s">
        <v>1593</v>
      </c>
      <c r="AB11" s="127" t="s">
        <v>1591</v>
      </c>
      <c r="AC11" s="127">
        <v>0</v>
      </c>
      <c r="AE11" s="127">
        <v>44875</v>
      </c>
      <c r="AF11" s="127" t="s">
        <v>1594</v>
      </c>
      <c r="AG11" s="127">
        <v>5</v>
      </c>
      <c r="AH11" s="127" t="s">
        <v>1595</v>
      </c>
      <c r="AI11" s="127">
        <v>500652</v>
      </c>
      <c r="AJ11" s="127" t="s">
        <v>1596</v>
      </c>
      <c r="AK11" s="127" t="s">
        <v>1591</v>
      </c>
      <c r="AL11" s="127" t="s">
        <v>1586</v>
      </c>
      <c r="AO11" s="127" t="s">
        <v>1591</v>
      </c>
      <c r="AR11" s="127">
        <v>1</v>
      </c>
      <c r="AS11" s="127">
        <v>2022</v>
      </c>
      <c r="AT11" s="127">
        <v>259516</v>
      </c>
    </row>
    <row r="12" spans="1:46" s="127" customFormat="1">
      <c r="A12" s="127">
        <v>789184</v>
      </c>
      <c r="B12" s="127">
        <v>2</v>
      </c>
      <c r="C12" s="127">
        <v>2</v>
      </c>
      <c r="D12" s="127" t="s">
        <v>1581</v>
      </c>
      <c r="E12" s="127" t="s">
        <v>1582</v>
      </c>
      <c r="F12" s="127" t="s">
        <v>1583</v>
      </c>
      <c r="H12" s="127" t="s">
        <v>1584</v>
      </c>
      <c r="I12" s="127">
        <v>22</v>
      </c>
      <c r="J12" s="127">
        <v>44907</v>
      </c>
      <c r="K12" s="127" t="s">
        <v>1585</v>
      </c>
      <c r="L12" s="127">
        <v>2022</v>
      </c>
      <c r="M12" s="127" t="s">
        <v>1586</v>
      </c>
      <c r="N12" s="127" t="s">
        <v>1620</v>
      </c>
      <c r="O12" s="127">
        <v>44907</v>
      </c>
      <c r="P12" s="127" t="s">
        <v>1621</v>
      </c>
      <c r="Q12" s="127">
        <v>0</v>
      </c>
      <c r="R12" s="320">
        <v>180</v>
      </c>
      <c r="S12" s="127" t="s">
        <v>1589</v>
      </c>
      <c r="T12" s="127" t="s">
        <v>1585</v>
      </c>
      <c r="U12" s="127" t="s">
        <v>1590</v>
      </c>
      <c r="V12" s="127" t="s">
        <v>1583</v>
      </c>
      <c r="W12" s="127" t="s">
        <v>1586</v>
      </c>
      <c r="X12" s="127" t="s">
        <v>1591</v>
      </c>
      <c r="Y12" s="127" t="s">
        <v>1583</v>
      </c>
      <c r="Z12" s="127" t="s">
        <v>1592</v>
      </c>
      <c r="AA12" s="127" t="s">
        <v>1593</v>
      </c>
      <c r="AB12" s="127" t="s">
        <v>1591</v>
      </c>
      <c r="AC12" s="127">
        <v>0</v>
      </c>
      <c r="AE12" s="127">
        <v>44907</v>
      </c>
      <c r="AF12" s="127" t="s">
        <v>1594</v>
      </c>
      <c r="AG12" s="127">
        <v>5</v>
      </c>
      <c r="AH12" s="127" t="s">
        <v>1605</v>
      </c>
      <c r="AI12" s="127">
        <v>500193</v>
      </c>
      <c r="AJ12" s="127" t="s">
        <v>1606</v>
      </c>
      <c r="AK12" s="127" t="s">
        <v>1591</v>
      </c>
      <c r="AL12" s="127" t="s">
        <v>1586</v>
      </c>
      <c r="AO12" s="127" t="s">
        <v>1591</v>
      </c>
      <c r="AR12" s="127">
        <v>1</v>
      </c>
      <c r="AS12" s="127">
        <v>2022</v>
      </c>
      <c r="AT12" s="127">
        <v>322947</v>
      </c>
    </row>
    <row r="13" spans="1:46">
      <c r="Q13" s="125">
        <f>SUM(Q2:Q12)</f>
        <v>2</v>
      </c>
      <c r="R13" s="125">
        <f>SUM(R2:R12)</f>
        <v>499789.63</v>
      </c>
    </row>
    <row r="14" spans="1:46">
      <c r="R14" s="125">
        <f>R13-Q13</f>
        <v>499787.63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T57"/>
  <sheetViews>
    <sheetView topLeftCell="H7" workbookViewId="0">
      <selection activeCell="Q21" sqref="Q21:Q23"/>
    </sheetView>
  </sheetViews>
  <sheetFormatPr defaultRowHeight="15"/>
  <cols>
    <col min="2" max="3" width="0" hidden="1" customWidth="1"/>
    <col min="6" max="7" width="0" hidden="1" customWidth="1"/>
    <col min="10" max="10" width="10.7109375" hidden="1" customWidth="1"/>
    <col min="11" max="11" width="0" hidden="1" customWidth="1"/>
    <col min="14" max="14" width="21.42578125" bestFit="1" customWidth="1"/>
    <col min="15" max="15" width="10.7109375" bestFit="1" customWidth="1"/>
    <col min="16" max="16" width="48" bestFit="1" customWidth="1"/>
    <col min="19" max="34" width="0" hidden="1" customWidth="1"/>
    <col min="36" max="36" width="42.7109375" bestFit="1" customWidth="1"/>
  </cols>
  <sheetData>
    <row r="1" spans="1:46" s="62" customFormat="1">
      <c r="A1" s="62" t="s">
        <v>1540</v>
      </c>
      <c r="B1" s="62" t="s">
        <v>1541</v>
      </c>
      <c r="C1" s="62" t="s">
        <v>1542</v>
      </c>
      <c r="D1" s="62" t="s">
        <v>1543</v>
      </c>
      <c r="E1" s="62" t="s">
        <v>1544</v>
      </c>
      <c r="F1" s="62" t="s">
        <v>1545</v>
      </c>
      <c r="G1" s="62" t="s">
        <v>1546</v>
      </c>
      <c r="H1" s="62" t="s">
        <v>1547</v>
      </c>
      <c r="I1" s="62" t="s">
        <v>1548</v>
      </c>
      <c r="J1" s="62" t="s">
        <v>1549</v>
      </c>
      <c r="K1" s="62" t="s">
        <v>1550</v>
      </c>
      <c r="L1" s="62" t="s">
        <v>1551</v>
      </c>
      <c r="M1" s="62" t="s">
        <v>1552</v>
      </c>
      <c r="N1" s="62" t="s">
        <v>1553</v>
      </c>
      <c r="O1" s="62" t="s">
        <v>1554</v>
      </c>
      <c r="P1" s="62" t="s">
        <v>1555</v>
      </c>
      <c r="Q1" s="62" t="s">
        <v>1556</v>
      </c>
      <c r="R1" s="62" t="s">
        <v>1557</v>
      </c>
      <c r="S1" s="62" t="s">
        <v>1558</v>
      </c>
      <c r="T1" s="62" t="s">
        <v>1559</v>
      </c>
      <c r="U1" s="62" t="s">
        <v>1560</v>
      </c>
      <c r="V1" s="62" t="s">
        <v>1561</v>
      </c>
      <c r="W1" s="62" t="s">
        <v>1562</v>
      </c>
      <c r="X1" s="62" t="s">
        <v>1622</v>
      </c>
      <c r="Y1" s="62" t="s">
        <v>1623</v>
      </c>
      <c r="Z1" s="62" t="s">
        <v>1624</v>
      </c>
      <c r="AA1" s="62" t="s">
        <v>1625</v>
      </c>
      <c r="AB1" s="62" t="s">
        <v>1626</v>
      </c>
      <c r="AC1" s="62" t="s">
        <v>1563</v>
      </c>
      <c r="AD1" s="62" t="s">
        <v>1564</v>
      </c>
      <c r="AE1" s="62" t="s">
        <v>1565</v>
      </c>
      <c r="AF1" s="62" t="s">
        <v>1566</v>
      </c>
      <c r="AG1" s="62" t="s">
        <v>1567</v>
      </c>
      <c r="AH1" s="62" t="s">
        <v>1568</v>
      </c>
      <c r="AI1" s="62" t="s">
        <v>1569</v>
      </c>
      <c r="AJ1" s="62" t="s">
        <v>1570</v>
      </c>
      <c r="AK1" s="62" t="s">
        <v>1571</v>
      </c>
      <c r="AL1" s="62" t="s">
        <v>1572</v>
      </c>
      <c r="AM1" s="62" t="s">
        <v>1573</v>
      </c>
      <c r="AN1" s="62" t="s">
        <v>1574</v>
      </c>
      <c r="AO1" s="62" t="s">
        <v>1575</v>
      </c>
      <c r="AP1" s="62" t="s">
        <v>1576</v>
      </c>
      <c r="AQ1" s="62" t="s">
        <v>1577</v>
      </c>
      <c r="AR1" s="62" t="s">
        <v>1578</v>
      </c>
      <c r="AS1" s="62" t="s">
        <v>1579</v>
      </c>
      <c r="AT1" s="62" t="s">
        <v>1580</v>
      </c>
    </row>
    <row r="2" spans="1:46" s="62" customFormat="1">
      <c r="A2" s="62">
        <v>635915</v>
      </c>
      <c r="B2" s="62">
        <v>2</v>
      </c>
      <c r="C2" s="62">
        <v>1</v>
      </c>
      <c r="D2" s="62" t="s">
        <v>1798</v>
      </c>
      <c r="E2" s="62" t="s">
        <v>1190</v>
      </c>
      <c r="F2" s="62" t="s">
        <v>1583</v>
      </c>
      <c r="H2" s="62" t="s">
        <v>1584</v>
      </c>
      <c r="I2" s="62">
        <v>22</v>
      </c>
      <c r="J2" s="321">
        <v>44852</v>
      </c>
      <c r="K2" s="62">
        <v>12</v>
      </c>
      <c r="L2" s="62">
        <v>2022</v>
      </c>
      <c r="M2" s="62">
        <v>618</v>
      </c>
      <c r="N2" s="62" t="s">
        <v>1799</v>
      </c>
      <c r="O2" s="321">
        <v>44834</v>
      </c>
      <c r="P2" s="62" t="s">
        <v>1800</v>
      </c>
      <c r="Q2" s="228">
        <v>8476.17</v>
      </c>
      <c r="R2" s="62">
        <v>0</v>
      </c>
      <c r="S2" s="62" t="s">
        <v>1589</v>
      </c>
      <c r="T2" s="62" t="s">
        <v>1585</v>
      </c>
      <c r="U2" s="62" t="s">
        <v>1590</v>
      </c>
      <c r="V2" s="62" t="s">
        <v>1583</v>
      </c>
      <c r="W2" s="62" t="s">
        <v>1586</v>
      </c>
      <c r="X2" s="62" t="s">
        <v>1591</v>
      </c>
      <c r="Y2" s="62" t="s">
        <v>1583</v>
      </c>
      <c r="Z2" s="62" t="s">
        <v>1592</v>
      </c>
      <c r="AA2" s="62" t="s">
        <v>1593</v>
      </c>
      <c r="AB2" s="62" t="s">
        <v>1591</v>
      </c>
      <c r="AC2" s="62">
        <v>0</v>
      </c>
      <c r="AE2" s="321">
        <v>44852</v>
      </c>
      <c r="AF2" s="62" t="s">
        <v>1801</v>
      </c>
      <c r="AG2" s="62">
        <v>6</v>
      </c>
      <c r="AH2" s="62" t="s">
        <v>1802</v>
      </c>
      <c r="AI2" s="62">
        <v>106534</v>
      </c>
      <c r="AJ2" s="62" t="s">
        <v>1803</v>
      </c>
      <c r="AK2" s="321">
        <v>44900</v>
      </c>
      <c r="AL2" s="62">
        <v>702645</v>
      </c>
      <c r="AO2" s="62" t="s">
        <v>1591</v>
      </c>
      <c r="AR2" s="62">
        <v>1</v>
      </c>
      <c r="AS2" s="62">
        <v>2022</v>
      </c>
      <c r="AT2" s="62">
        <v>101589</v>
      </c>
    </row>
    <row r="5" spans="1:46" s="62" customFormat="1">
      <c r="A5" s="62" t="s">
        <v>1540</v>
      </c>
      <c r="B5" s="62" t="s">
        <v>1541</v>
      </c>
      <c r="C5" s="62" t="s">
        <v>1542</v>
      </c>
      <c r="D5" s="62" t="s">
        <v>1543</v>
      </c>
      <c r="E5" s="62" t="s">
        <v>1544</v>
      </c>
      <c r="F5" s="62" t="s">
        <v>1545</v>
      </c>
      <c r="G5" s="62" t="s">
        <v>1546</v>
      </c>
      <c r="H5" s="62" t="s">
        <v>1547</v>
      </c>
      <c r="I5" s="62" t="s">
        <v>1548</v>
      </c>
      <c r="J5" s="62" t="s">
        <v>1549</v>
      </c>
      <c r="K5" s="62" t="s">
        <v>1550</v>
      </c>
      <c r="L5" s="62" t="s">
        <v>1551</v>
      </c>
      <c r="M5" s="62" t="s">
        <v>1552</v>
      </c>
      <c r="N5" s="62" t="s">
        <v>1553</v>
      </c>
      <c r="O5" s="62" t="s">
        <v>1554</v>
      </c>
      <c r="P5" s="62" t="s">
        <v>1555</v>
      </c>
      <c r="Q5" s="62" t="s">
        <v>1556</v>
      </c>
      <c r="R5" s="62" t="s">
        <v>1557</v>
      </c>
      <c r="S5" s="62" t="s">
        <v>1558</v>
      </c>
      <c r="T5" s="62" t="s">
        <v>1559</v>
      </c>
      <c r="U5" s="62" t="s">
        <v>1560</v>
      </c>
      <c r="V5" s="62" t="s">
        <v>1561</v>
      </c>
      <c r="W5" s="62" t="s">
        <v>1562</v>
      </c>
      <c r="X5" s="62" t="s">
        <v>1622</v>
      </c>
      <c r="Y5" s="62" t="s">
        <v>1623</v>
      </c>
      <c r="Z5" s="62" t="s">
        <v>1624</v>
      </c>
      <c r="AA5" s="62" t="s">
        <v>1625</v>
      </c>
      <c r="AB5" s="62" t="s">
        <v>1626</v>
      </c>
      <c r="AC5" s="62" t="s">
        <v>1563</v>
      </c>
      <c r="AD5" s="62" t="s">
        <v>1564</v>
      </c>
      <c r="AE5" s="62" t="s">
        <v>1565</v>
      </c>
      <c r="AF5" s="62" t="s">
        <v>1566</v>
      </c>
      <c r="AG5" s="62" t="s">
        <v>1567</v>
      </c>
      <c r="AH5" s="62" t="s">
        <v>1568</v>
      </c>
      <c r="AI5" s="62" t="s">
        <v>1569</v>
      </c>
      <c r="AJ5" s="62" t="s">
        <v>1570</v>
      </c>
      <c r="AK5" s="62" t="s">
        <v>1571</v>
      </c>
      <c r="AL5" s="62" t="s">
        <v>1572</v>
      </c>
      <c r="AM5" s="62" t="s">
        <v>1573</v>
      </c>
      <c r="AN5" s="62" t="s">
        <v>1574</v>
      </c>
      <c r="AO5" s="62" t="s">
        <v>1575</v>
      </c>
      <c r="AP5" s="62" t="s">
        <v>1576</v>
      </c>
      <c r="AQ5" s="62" t="s">
        <v>1577</v>
      </c>
      <c r="AR5" s="62" t="s">
        <v>1578</v>
      </c>
      <c r="AS5" s="62" t="s">
        <v>1579</v>
      </c>
      <c r="AT5" s="62" t="s">
        <v>1580</v>
      </c>
    </row>
    <row r="6" spans="1:46" s="62" customFormat="1">
      <c r="A6" s="62">
        <v>136243</v>
      </c>
      <c r="B6" s="62">
        <v>2</v>
      </c>
      <c r="C6" s="62">
        <v>1</v>
      </c>
      <c r="D6" s="62" t="s">
        <v>1804</v>
      </c>
      <c r="E6" s="62" t="s">
        <v>1192</v>
      </c>
      <c r="F6" s="62" t="s">
        <v>1583</v>
      </c>
      <c r="H6" s="62" t="s">
        <v>1584</v>
      </c>
      <c r="I6" s="62">
        <v>22</v>
      </c>
      <c r="J6" s="321">
        <v>44650</v>
      </c>
      <c r="K6" s="62" t="s">
        <v>1585</v>
      </c>
      <c r="L6" s="62">
        <v>2022</v>
      </c>
      <c r="M6" s="62" t="s">
        <v>1586</v>
      </c>
      <c r="N6" s="62" t="s">
        <v>1805</v>
      </c>
      <c r="O6" s="321">
        <v>44612</v>
      </c>
      <c r="P6" s="62" t="s">
        <v>1806</v>
      </c>
      <c r="Q6" s="61">
        <v>4706.32</v>
      </c>
      <c r="R6" s="62">
        <v>0</v>
      </c>
      <c r="S6" s="62" t="s">
        <v>1589</v>
      </c>
      <c r="T6" s="62" t="s">
        <v>1585</v>
      </c>
      <c r="U6" s="62" t="s">
        <v>1590</v>
      </c>
      <c r="V6" s="62" t="s">
        <v>1583</v>
      </c>
      <c r="W6" s="62" t="s">
        <v>1586</v>
      </c>
      <c r="X6" s="62" t="s">
        <v>1591</v>
      </c>
      <c r="Y6" s="62" t="s">
        <v>1583</v>
      </c>
      <c r="Z6" s="62" t="s">
        <v>1592</v>
      </c>
      <c r="AA6" s="62" t="s">
        <v>1593</v>
      </c>
      <c r="AB6" s="62" t="s">
        <v>1591</v>
      </c>
      <c r="AC6" s="62">
        <v>0</v>
      </c>
      <c r="AE6" s="321">
        <v>44650</v>
      </c>
      <c r="AF6" s="62" t="s">
        <v>1807</v>
      </c>
      <c r="AG6" s="62">
        <v>6</v>
      </c>
      <c r="AH6" s="62" t="s">
        <v>1802</v>
      </c>
      <c r="AI6" s="62">
        <v>114045</v>
      </c>
      <c r="AJ6" s="62" t="s">
        <v>1808</v>
      </c>
      <c r="AK6" s="321">
        <v>44651</v>
      </c>
      <c r="AL6" s="62">
        <v>700675</v>
      </c>
      <c r="AO6" s="62" t="s">
        <v>1591</v>
      </c>
      <c r="AR6" s="62">
        <v>1</v>
      </c>
      <c r="AS6" s="62">
        <v>2022</v>
      </c>
      <c r="AT6" s="62">
        <v>27951</v>
      </c>
    </row>
    <row r="7" spans="1:46" s="62" customFormat="1">
      <c r="A7" s="62">
        <v>271085</v>
      </c>
      <c r="B7" s="62">
        <v>2</v>
      </c>
      <c r="C7" s="62">
        <v>1</v>
      </c>
      <c r="D7" s="62" t="s">
        <v>1804</v>
      </c>
      <c r="E7" s="62" t="s">
        <v>1192</v>
      </c>
      <c r="F7" s="62" t="s">
        <v>1583</v>
      </c>
      <c r="H7" s="62" t="s">
        <v>1584</v>
      </c>
      <c r="I7" s="62">
        <v>22</v>
      </c>
      <c r="J7" s="321">
        <v>44705</v>
      </c>
      <c r="K7" s="62" t="s">
        <v>1585</v>
      </c>
      <c r="L7" s="62">
        <v>2022</v>
      </c>
      <c r="M7" s="62" t="s">
        <v>1586</v>
      </c>
      <c r="N7" s="62" t="s">
        <v>1809</v>
      </c>
      <c r="O7" s="321">
        <v>44651</v>
      </c>
      <c r="P7" s="62" t="s">
        <v>1810</v>
      </c>
      <c r="Q7" s="62">
        <v>103.28</v>
      </c>
      <c r="R7" s="62">
        <v>0</v>
      </c>
      <c r="S7" s="62" t="s">
        <v>1589</v>
      </c>
      <c r="T7" s="62" t="s">
        <v>1585</v>
      </c>
      <c r="U7" s="62" t="s">
        <v>1590</v>
      </c>
      <c r="V7" s="62" t="s">
        <v>1583</v>
      </c>
      <c r="W7" s="62" t="s">
        <v>1586</v>
      </c>
      <c r="X7" s="62" t="s">
        <v>1591</v>
      </c>
      <c r="Y7" s="62" t="s">
        <v>1583</v>
      </c>
      <c r="Z7" s="62" t="s">
        <v>1592</v>
      </c>
      <c r="AA7" s="62" t="s">
        <v>1593</v>
      </c>
      <c r="AB7" s="62" t="s">
        <v>1591</v>
      </c>
      <c r="AC7" s="62">
        <v>0</v>
      </c>
      <c r="AE7" s="321">
        <v>44705</v>
      </c>
      <c r="AF7" s="62" t="s">
        <v>1811</v>
      </c>
      <c r="AG7" s="62">
        <v>6</v>
      </c>
      <c r="AH7" s="62" t="s">
        <v>1812</v>
      </c>
      <c r="AI7" s="62">
        <v>110905</v>
      </c>
      <c r="AJ7" s="62" t="s">
        <v>1813</v>
      </c>
      <c r="AK7" s="62" t="s">
        <v>1591</v>
      </c>
      <c r="AL7" s="62" t="s">
        <v>1586</v>
      </c>
      <c r="AO7" s="62" t="s">
        <v>1591</v>
      </c>
      <c r="AR7" s="62">
        <v>1</v>
      </c>
      <c r="AS7" s="62">
        <v>2022</v>
      </c>
      <c r="AT7" s="62">
        <v>46307</v>
      </c>
    </row>
    <row r="8" spans="1:46" s="62" customFormat="1">
      <c r="A8" s="62">
        <v>288672</v>
      </c>
      <c r="B8" s="62">
        <v>2</v>
      </c>
      <c r="C8" s="62">
        <v>1</v>
      </c>
      <c r="D8" s="62" t="s">
        <v>1804</v>
      </c>
      <c r="E8" s="62" t="s">
        <v>1192</v>
      </c>
      <c r="F8" s="62" t="s">
        <v>1583</v>
      </c>
      <c r="H8" s="62" t="s">
        <v>1584</v>
      </c>
      <c r="I8" s="62">
        <v>22</v>
      </c>
      <c r="J8" s="321">
        <v>44718</v>
      </c>
      <c r="K8" s="62" t="s">
        <v>1585</v>
      </c>
      <c r="L8" s="62">
        <v>2022</v>
      </c>
      <c r="M8" s="62" t="s">
        <v>1586</v>
      </c>
      <c r="N8" s="62" t="s">
        <v>1593</v>
      </c>
      <c r="O8" s="62" t="s">
        <v>1591</v>
      </c>
      <c r="P8" s="62" t="s">
        <v>1814</v>
      </c>
      <c r="Q8" s="61">
        <v>1004</v>
      </c>
      <c r="R8" s="62">
        <v>0</v>
      </c>
      <c r="S8" s="62" t="s">
        <v>1589</v>
      </c>
      <c r="T8" s="62" t="s">
        <v>1585</v>
      </c>
      <c r="U8" s="62" t="s">
        <v>1815</v>
      </c>
      <c r="V8" s="62" t="s">
        <v>1583</v>
      </c>
      <c r="W8" s="62" t="s">
        <v>1586</v>
      </c>
      <c r="X8" s="62" t="s">
        <v>1591</v>
      </c>
      <c r="Y8" s="62" t="s">
        <v>1583</v>
      </c>
      <c r="Z8" s="62" t="s">
        <v>1592</v>
      </c>
      <c r="AA8" s="62" t="s">
        <v>1593</v>
      </c>
      <c r="AB8" s="62" t="s">
        <v>1591</v>
      </c>
      <c r="AC8" s="62">
        <v>0</v>
      </c>
      <c r="AE8" s="321">
        <v>44718</v>
      </c>
      <c r="AF8" s="62" t="s">
        <v>1816</v>
      </c>
      <c r="AG8" s="62">
        <v>6</v>
      </c>
      <c r="AH8" s="62" t="s">
        <v>1817</v>
      </c>
      <c r="AI8" s="62">
        <v>110162</v>
      </c>
      <c r="AJ8" s="62" t="s">
        <v>1818</v>
      </c>
      <c r="AK8" s="62" t="s">
        <v>1591</v>
      </c>
      <c r="AL8" s="62" t="s">
        <v>1586</v>
      </c>
      <c r="AO8" s="62" t="s">
        <v>1591</v>
      </c>
      <c r="AR8" s="62">
        <v>1</v>
      </c>
      <c r="AT8" s="62" t="s">
        <v>1591</v>
      </c>
    </row>
    <row r="9" spans="1:46" s="62" customFormat="1">
      <c r="A9" s="62">
        <v>644623</v>
      </c>
      <c r="B9" s="62">
        <v>2</v>
      </c>
      <c r="C9" s="62">
        <v>1</v>
      </c>
      <c r="D9" s="62" t="s">
        <v>1804</v>
      </c>
      <c r="E9" s="62" t="s">
        <v>1192</v>
      </c>
      <c r="F9" s="62" t="s">
        <v>1583</v>
      </c>
      <c r="H9" s="62" t="s">
        <v>1584</v>
      </c>
      <c r="I9" s="62">
        <v>22</v>
      </c>
      <c r="J9" s="321">
        <v>44855</v>
      </c>
      <c r="K9" s="62" t="s">
        <v>1585</v>
      </c>
      <c r="L9" s="62">
        <v>2022</v>
      </c>
      <c r="M9" s="62" t="s">
        <v>1586</v>
      </c>
      <c r="N9" s="62" t="s">
        <v>1819</v>
      </c>
      <c r="O9" s="321">
        <v>44651</v>
      </c>
      <c r="P9" s="62" t="s">
        <v>1820</v>
      </c>
      <c r="Q9" s="62">
        <v>896</v>
      </c>
      <c r="R9" s="62">
        <v>0</v>
      </c>
      <c r="S9" s="62" t="s">
        <v>1589</v>
      </c>
      <c r="T9" s="62" t="s">
        <v>1585</v>
      </c>
      <c r="U9" s="62" t="s">
        <v>1590</v>
      </c>
      <c r="V9" s="62" t="s">
        <v>1583</v>
      </c>
      <c r="W9" s="62" t="s">
        <v>1586</v>
      </c>
      <c r="X9" s="62" t="s">
        <v>1591</v>
      </c>
      <c r="Y9" s="62" t="s">
        <v>1583</v>
      </c>
      <c r="Z9" s="62" t="s">
        <v>1592</v>
      </c>
      <c r="AA9" s="62" t="s">
        <v>1593</v>
      </c>
      <c r="AB9" s="62" t="s">
        <v>1591</v>
      </c>
      <c r="AC9" s="62">
        <v>0</v>
      </c>
      <c r="AE9" s="321">
        <v>44855</v>
      </c>
      <c r="AF9" s="62" t="s">
        <v>1821</v>
      </c>
      <c r="AG9" s="62">
        <v>6</v>
      </c>
      <c r="AH9" s="62" t="s">
        <v>1822</v>
      </c>
      <c r="AI9" s="62">
        <v>113583</v>
      </c>
      <c r="AJ9" s="62" t="s">
        <v>1823</v>
      </c>
      <c r="AK9" s="321">
        <v>44855</v>
      </c>
      <c r="AL9" s="62">
        <v>702309</v>
      </c>
      <c r="AO9" s="62" t="s">
        <v>1591</v>
      </c>
      <c r="AR9" s="62">
        <v>1</v>
      </c>
      <c r="AS9" s="62">
        <v>2022</v>
      </c>
      <c r="AT9" s="62">
        <v>103884</v>
      </c>
    </row>
    <row r="10" spans="1:46">
      <c r="Q10" s="228">
        <f>SUM(Q6:Q9)</f>
        <v>6709.5999999999995</v>
      </c>
    </row>
    <row r="12" spans="1:46" s="62" customFormat="1">
      <c r="A12" s="62" t="s">
        <v>1540</v>
      </c>
      <c r="B12" s="62" t="s">
        <v>1541</v>
      </c>
      <c r="C12" s="62" t="s">
        <v>1542</v>
      </c>
      <c r="D12" s="62" t="s">
        <v>1543</v>
      </c>
      <c r="E12" s="62" t="s">
        <v>1544</v>
      </c>
      <c r="F12" s="62" t="s">
        <v>1545</v>
      </c>
      <c r="G12" s="62" t="s">
        <v>1546</v>
      </c>
      <c r="H12" s="62" t="s">
        <v>1547</v>
      </c>
      <c r="I12" s="62" t="s">
        <v>1548</v>
      </c>
      <c r="J12" s="62" t="s">
        <v>1549</v>
      </c>
      <c r="K12" s="62" t="s">
        <v>1550</v>
      </c>
      <c r="L12" s="62" t="s">
        <v>1551</v>
      </c>
      <c r="M12" s="62" t="s">
        <v>1552</v>
      </c>
      <c r="N12" s="62" t="s">
        <v>1553</v>
      </c>
      <c r="O12" s="62" t="s">
        <v>1554</v>
      </c>
      <c r="P12" s="62" t="s">
        <v>1555</v>
      </c>
      <c r="Q12" s="62" t="s">
        <v>1556</v>
      </c>
      <c r="R12" s="62" t="s">
        <v>1557</v>
      </c>
      <c r="S12" s="62" t="s">
        <v>1558</v>
      </c>
      <c r="T12" s="62" t="s">
        <v>1559</v>
      </c>
      <c r="U12" s="62" t="s">
        <v>1560</v>
      </c>
      <c r="V12" s="62" t="s">
        <v>1561</v>
      </c>
      <c r="W12" s="62" t="s">
        <v>1562</v>
      </c>
      <c r="X12" s="62" t="s">
        <v>1622</v>
      </c>
      <c r="Y12" s="62" t="s">
        <v>1623</v>
      </c>
      <c r="Z12" s="62" t="s">
        <v>1624</v>
      </c>
      <c r="AA12" s="62" t="s">
        <v>1625</v>
      </c>
      <c r="AB12" s="62" t="s">
        <v>1626</v>
      </c>
      <c r="AC12" s="62" t="s">
        <v>1563</v>
      </c>
      <c r="AD12" s="62" t="s">
        <v>1564</v>
      </c>
      <c r="AE12" s="62" t="s">
        <v>1565</v>
      </c>
      <c r="AF12" s="62" t="s">
        <v>1566</v>
      </c>
      <c r="AG12" s="62" t="s">
        <v>1567</v>
      </c>
      <c r="AH12" s="62" t="s">
        <v>1568</v>
      </c>
      <c r="AI12" s="62" t="s">
        <v>1569</v>
      </c>
      <c r="AJ12" s="62" t="s">
        <v>1570</v>
      </c>
      <c r="AK12" s="62" t="s">
        <v>1571</v>
      </c>
      <c r="AL12" s="62" t="s">
        <v>1572</v>
      </c>
      <c r="AM12" s="62" t="s">
        <v>1573</v>
      </c>
      <c r="AN12" s="62" t="s">
        <v>1574</v>
      </c>
      <c r="AO12" s="62" t="s">
        <v>1575</v>
      </c>
      <c r="AP12" s="62" t="s">
        <v>1576</v>
      </c>
      <c r="AQ12" s="62" t="s">
        <v>1577</v>
      </c>
      <c r="AR12" s="62" t="s">
        <v>1578</v>
      </c>
      <c r="AS12" s="62" t="s">
        <v>1579</v>
      </c>
      <c r="AT12" s="62" t="s">
        <v>1580</v>
      </c>
    </row>
    <row r="13" spans="1:46" s="62" customFormat="1">
      <c r="A13" s="62">
        <v>401323</v>
      </c>
      <c r="B13" s="62">
        <v>2</v>
      </c>
      <c r="C13" s="62">
        <v>1</v>
      </c>
      <c r="D13" s="62" t="s">
        <v>1824</v>
      </c>
      <c r="E13" s="62" t="s">
        <v>1194</v>
      </c>
      <c r="F13" s="62" t="s">
        <v>1583</v>
      </c>
      <c r="H13" s="62" t="s">
        <v>1584</v>
      </c>
      <c r="I13" s="62">
        <v>22</v>
      </c>
      <c r="J13" s="321">
        <v>44762</v>
      </c>
      <c r="K13" s="62" t="s">
        <v>1585</v>
      </c>
      <c r="L13" s="62">
        <v>2022</v>
      </c>
      <c r="M13" s="62" t="s">
        <v>1586</v>
      </c>
      <c r="N13" s="62" t="s">
        <v>1593</v>
      </c>
      <c r="O13" s="62" t="s">
        <v>1591</v>
      </c>
      <c r="P13" s="62" t="s">
        <v>1825</v>
      </c>
      <c r="Q13" s="61">
        <v>1040</v>
      </c>
      <c r="R13" s="62">
        <v>0</v>
      </c>
      <c r="S13" s="62" t="s">
        <v>1589</v>
      </c>
      <c r="T13" s="62" t="s">
        <v>1585</v>
      </c>
      <c r="U13" s="62" t="s">
        <v>1815</v>
      </c>
      <c r="V13" s="62" t="s">
        <v>1583</v>
      </c>
      <c r="W13" s="62" t="s">
        <v>1586</v>
      </c>
      <c r="X13" s="62" t="s">
        <v>1591</v>
      </c>
      <c r="Y13" s="62" t="s">
        <v>1583</v>
      </c>
      <c r="Z13" s="62" t="s">
        <v>1592</v>
      </c>
      <c r="AA13" s="62" t="s">
        <v>1593</v>
      </c>
      <c r="AB13" s="62" t="s">
        <v>1591</v>
      </c>
      <c r="AC13" s="62">
        <v>0</v>
      </c>
      <c r="AE13" s="321">
        <v>44762</v>
      </c>
      <c r="AF13" s="62" t="s">
        <v>1816</v>
      </c>
      <c r="AG13" s="62">
        <v>5</v>
      </c>
      <c r="AH13" s="62" t="s">
        <v>1826</v>
      </c>
      <c r="AI13" s="62">
        <v>520644</v>
      </c>
      <c r="AJ13" s="62" t="s">
        <v>1827</v>
      </c>
      <c r="AK13" s="62" t="s">
        <v>1591</v>
      </c>
      <c r="AL13" s="62" t="s">
        <v>1586</v>
      </c>
      <c r="AO13" s="62" t="s">
        <v>1591</v>
      </c>
      <c r="AR13" s="62">
        <v>1</v>
      </c>
      <c r="AT13" s="62" t="s">
        <v>1591</v>
      </c>
    </row>
    <row r="14" spans="1:46" s="62" customFormat="1">
      <c r="A14" s="62">
        <v>636109</v>
      </c>
      <c r="B14" s="62">
        <v>2</v>
      </c>
      <c r="C14" s="62">
        <v>1</v>
      </c>
      <c r="D14" s="62" t="s">
        <v>1824</v>
      </c>
      <c r="E14" s="62" t="s">
        <v>1194</v>
      </c>
      <c r="F14" s="62" t="s">
        <v>1583</v>
      </c>
      <c r="H14" s="62" t="s">
        <v>1584</v>
      </c>
      <c r="I14" s="62">
        <v>22</v>
      </c>
      <c r="J14" s="321">
        <v>44852</v>
      </c>
      <c r="K14" s="62" t="s">
        <v>1585</v>
      </c>
      <c r="L14" s="62">
        <v>2022</v>
      </c>
      <c r="M14" s="62" t="s">
        <v>1586</v>
      </c>
      <c r="N14" s="62" t="s">
        <v>1828</v>
      </c>
      <c r="O14" s="321">
        <v>44852</v>
      </c>
      <c r="P14" s="62" t="s">
        <v>1829</v>
      </c>
      <c r="Q14" s="61">
        <v>3600</v>
      </c>
      <c r="R14" s="62">
        <v>0</v>
      </c>
      <c r="S14" s="62" t="s">
        <v>1589</v>
      </c>
      <c r="T14" s="62" t="s">
        <v>1585</v>
      </c>
      <c r="U14" s="62" t="s">
        <v>1609</v>
      </c>
      <c r="V14" s="62" t="s">
        <v>1583</v>
      </c>
      <c r="W14" s="62" t="s">
        <v>1586</v>
      </c>
      <c r="X14" s="62" t="s">
        <v>1591</v>
      </c>
      <c r="Y14" s="62" t="s">
        <v>1583</v>
      </c>
      <c r="Z14" s="62" t="s">
        <v>1592</v>
      </c>
      <c r="AA14" s="62" t="s">
        <v>1593</v>
      </c>
      <c r="AB14" s="62" t="s">
        <v>1591</v>
      </c>
      <c r="AC14" s="62">
        <v>0</v>
      </c>
      <c r="AE14" s="321">
        <v>44852</v>
      </c>
      <c r="AF14" s="62" t="s">
        <v>1830</v>
      </c>
      <c r="AG14" s="62">
        <v>5</v>
      </c>
      <c r="AH14" s="62" t="s">
        <v>1831</v>
      </c>
      <c r="AI14" s="62">
        <v>502308</v>
      </c>
      <c r="AJ14" s="62" t="s">
        <v>1832</v>
      </c>
      <c r="AK14" s="62" t="s">
        <v>1591</v>
      </c>
      <c r="AL14" s="62" t="s">
        <v>1586</v>
      </c>
      <c r="AO14" s="62" t="s">
        <v>1591</v>
      </c>
      <c r="AR14" s="62">
        <v>1</v>
      </c>
      <c r="AT14" s="62" t="s">
        <v>1591</v>
      </c>
    </row>
    <row r="15" spans="1:46" s="62" customFormat="1">
      <c r="A15" s="62">
        <v>674739</v>
      </c>
      <c r="B15" s="62">
        <v>2</v>
      </c>
      <c r="C15" s="62">
        <v>1</v>
      </c>
      <c r="D15" s="62" t="s">
        <v>1824</v>
      </c>
      <c r="E15" s="62" t="s">
        <v>1194</v>
      </c>
      <c r="F15" s="62" t="s">
        <v>1583</v>
      </c>
      <c r="H15" s="62" t="s">
        <v>1584</v>
      </c>
      <c r="I15" s="62">
        <v>22</v>
      </c>
      <c r="J15" s="321">
        <v>44872</v>
      </c>
      <c r="K15" s="62" t="s">
        <v>1585</v>
      </c>
      <c r="L15" s="62">
        <v>2022</v>
      </c>
      <c r="M15" s="62" t="s">
        <v>1586</v>
      </c>
      <c r="N15" s="62" t="s">
        <v>1833</v>
      </c>
      <c r="O15" s="321">
        <v>44872</v>
      </c>
      <c r="P15" s="62" t="s">
        <v>1834</v>
      </c>
      <c r="Q15" s="327">
        <v>346.22</v>
      </c>
      <c r="R15" s="62">
        <v>0</v>
      </c>
      <c r="S15" s="62" t="s">
        <v>1589</v>
      </c>
      <c r="T15" s="62" t="s">
        <v>1585</v>
      </c>
      <c r="U15" s="62" t="s">
        <v>1609</v>
      </c>
      <c r="V15" s="62" t="s">
        <v>1583</v>
      </c>
      <c r="W15" s="62" t="s">
        <v>1586</v>
      </c>
      <c r="X15" s="62" t="s">
        <v>1591</v>
      </c>
      <c r="Y15" s="62" t="s">
        <v>1583</v>
      </c>
      <c r="Z15" s="62" t="s">
        <v>1592</v>
      </c>
      <c r="AA15" s="62" t="s">
        <v>1593</v>
      </c>
      <c r="AB15" s="62" t="s">
        <v>1591</v>
      </c>
      <c r="AC15" s="62">
        <v>3</v>
      </c>
      <c r="AE15" s="321">
        <v>44872</v>
      </c>
      <c r="AF15" s="62" t="s">
        <v>1830</v>
      </c>
      <c r="AG15" s="62">
        <v>5</v>
      </c>
      <c r="AH15" s="62" t="s">
        <v>1601</v>
      </c>
      <c r="AI15" s="62">
        <v>500010</v>
      </c>
      <c r="AJ15" s="62" t="s">
        <v>1642</v>
      </c>
      <c r="AK15" s="62" t="s">
        <v>1591</v>
      </c>
      <c r="AL15" s="62" t="s">
        <v>1586</v>
      </c>
      <c r="AO15" s="62" t="s">
        <v>1591</v>
      </c>
      <c r="AR15" s="62">
        <v>1</v>
      </c>
      <c r="AT15" s="62" t="s">
        <v>1591</v>
      </c>
    </row>
    <row r="16" spans="1:46" s="62" customFormat="1">
      <c r="A16" s="62">
        <v>674745</v>
      </c>
      <c r="B16" s="62">
        <v>2</v>
      </c>
      <c r="C16" s="62">
        <v>1</v>
      </c>
      <c r="D16" s="62" t="s">
        <v>1824</v>
      </c>
      <c r="E16" s="62" t="s">
        <v>1194</v>
      </c>
      <c r="F16" s="62" t="s">
        <v>1583</v>
      </c>
      <c r="H16" s="62" t="s">
        <v>1584</v>
      </c>
      <c r="I16" s="62">
        <v>22</v>
      </c>
      <c r="J16" s="321">
        <v>44872</v>
      </c>
      <c r="K16" s="62" t="s">
        <v>1585</v>
      </c>
      <c r="L16" s="62">
        <v>2022</v>
      </c>
      <c r="M16" s="62" t="s">
        <v>1586</v>
      </c>
      <c r="N16" s="62" t="s">
        <v>1835</v>
      </c>
      <c r="O16" s="321">
        <v>44872</v>
      </c>
      <c r="P16" s="62" t="s">
        <v>1834</v>
      </c>
      <c r="Q16" s="327">
        <v>344.41</v>
      </c>
      <c r="R16" s="62">
        <v>0</v>
      </c>
      <c r="S16" s="62" t="s">
        <v>1589</v>
      </c>
      <c r="T16" s="62" t="s">
        <v>1585</v>
      </c>
      <c r="U16" s="62" t="s">
        <v>1609</v>
      </c>
      <c r="V16" s="62" t="s">
        <v>1583</v>
      </c>
      <c r="W16" s="62" t="s">
        <v>1586</v>
      </c>
      <c r="X16" s="62" t="s">
        <v>1591</v>
      </c>
      <c r="Y16" s="62" t="s">
        <v>1583</v>
      </c>
      <c r="Z16" s="62" t="s">
        <v>1592</v>
      </c>
      <c r="AA16" s="62" t="s">
        <v>1593</v>
      </c>
      <c r="AB16" s="62" t="s">
        <v>1591</v>
      </c>
      <c r="AC16" s="62">
        <v>3</v>
      </c>
      <c r="AE16" s="321">
        <v>44872</v>
      </c>
      <c r="AF16" s="62" t="s">
        <v>1830</v>
      </c>
      <c r="AG16" s="62">
        <v>5</v>
      </c>
      <c r="AH16" s="62" t="s">
        <v>1601</v>
      </c>
      <c r="AI16" s="62">
        <v>500010</v>
      </c>
      <c r="AJ16" s="62" t="s">
        <v>1642</v>
      </c>
      <c r="AK16" s="62" t="s">
        <v>1591</v>
      </c>
      <c r="AL16" s="62" t="s">
        <v>1586</v>
      </c>
      <c r="AO16" s="62" t="s">
        <v>1591</v>
      </c>
      <c r="AR16" s="62">
        <v>1</v>
      </c>
      <c r="AT16" s="62" t="s">
        <v>1591</v>
      </c>
    </row>
    <row r="17" spans="1:46" s="62" customFormat="1">
      <c r="A17" s="62">
        <v>740536</v>
      </c>
      <c r="B17" s="62">
        <v>2</v>
      </c>
      <c r="C17" s="62">
        <v>1</v>
      </c>
      <c r="D17" s="62" t="s">
        <v>1824</v>
      </c>
      <c r="E17" s="62" t="s">
        <v>1194</v>
      </c>
      <c r="F17" s="62" t="s">
        <v>1583</v>
      </c>
      <c r="H17" s="62" t="s">
        <v>1584</v>
      </c>
      <c r="I17" s="62">
        <v>22</v>
      </c>
      <c r="J17" s="321">
        <v>44888</v>
      </c>
      <c r="K17" s="62" t="s">
        <v>1585</v>
      </c>
      <c r="L17" s="62">
        <v>2022</v>
      </c>
      <c r="M17" s="62" t="s">
        <v>1586</v>
      </c>
      <c r="N17" s="62" t="s">
        <v>1836</v>
      </c>
      <c r="O17" s="321">
        <v>44888</v>
      </c>
      <c r="P17" s="62" t="s">
        <v>1837</v>
      </c>
      <c r="Q17" s="327">
        <v>9.75</v>
      </c>
      <c r="R17" s="62">
        <v>0</v>
      </c>
      <c r="S17" s="62" t="s">
        <v>1589</v>
      </c>
      <c r="T17" s="62" t="s">
        <v>1585</v>
      </c>
      <c r="U17" s="62" t="s">
        <v>1609</v>
      </c>
      <c r="V17" s="62" t="s">
        <v>1583</v>
      </c>
      <c r="W17" s="62" t="s">
        <v>1586</v>
      </c>
      <c r="X17" s="62" t="s">
        <v>1591</v>
      </c>
      <c r="Y17" s="62" t="s">
        <v>1583</v>
      </c>
      <c r="Z17" s="62" t="s">
        <v>1592</v>
      </c>
      <c r="AA17" s="62" t="s">
        <v>1593</v>
      </c>
      <c r="AB17" s="62" t="s">
        <v>1591</v>
      </c>
      <c r="AC17" s="62">
        <v>3</v>
      </c>
      <c r="AE17" s="321">
        <v>44888</v>
      </c>
      <c r="AF17" s="62" t="s">
        <v>1816</v>
      </c>
      <c r="AG17" s="62">
        <v>5</v>
      </c>
      <c r="AH17" s="62" t="s">
        <v>1601</v>
      </c>
      <c r="AI17" s="62">
        <v>501155</v>
      </c>
      <c r="AJ17" s="62" t="s">
        <v>1707</v>
      </c>
      <c r="AK17" s="62" t="s">
        <v>1591</v>
      </c>
      <c r="AL17" s="62" t="s">
        <v>1586</v>
      </c>
      <c r="AO17" s="62" t="s">
        <v>1591</v>
      </c>
      <c r="AR17" s="62">
        <v>1</v>
      </c>
      <c r="AT17" s="62" t="s">
        <v>1591</v>
      </c>
    </row>
    <row r="18" spans="1:46" s="62" customFormat="1">
      <c r="A18" s="62">
        <v>740537</v>
      </c>
      <c r="B18" s="62">
        <v>2</v>
      </c>
      <c r="C18" s="62">
        <v>1</v>
      </c>
      <c r="D18" s="62" t="s">
        <v>1824</v>
      </c>
      <c r="E18" s="62" t="s">
        <v>1194</v>
      </c>
      <c r="F18" s="62" t="s">
        <v>1583</v>
      </c>
      <c r="H18" s="62" t="s">
        <v>1584</v>
      </c>
      <c r="I18" s="62">
        <v>22</v>
      </c>
      <c r="J18" s="321">
        <v>44888</v>
      </c>
      <c r="K18" s="62" t="s">
        <v>1585</v>
      </c>
      <c r="L18" s="62">
        <v>2022</v>
      </c>
      <c r="M18" s="62" t="s">
        <v>1586</v>
      </c>
      <c r="N18" s="62" t="s">
        <v>1838</v>
      </c>
      <c r="O18" s="321">
        <v>44888</v>
      </c>
      <c r="P18" s="62" t="s">
        <v>1839</v>
      </c>
      <c r="Q18" s="327">
        <v>5.99</v>
      </c>
      <c r="R18" s="62">
        <v>0</v>
      </c>
      <c r="S18" s="62" t="s">
        <v>1589</v>
      </c>
      <c r="T18" s="62" t="s">
        <v>1585</v>
      </c>
      <c r="U18" s="62" t="s">
        <v>1609</v>
      </c>
      <c r="V18" s="62" t="s">
        <v>1583</v>
      </c>
      <c r="W18" s="62" t="s">
        <v>1586</v>
      </c>
      <c r="X18" s="62" t="s">
        <v>1591</v>
      </c>
      <c r="Y18" s="62" t="s">
        <v>1583</v>
      </c>
      <c r="Z18" s="62" t="s">
        <v>1592</v>
      </c>
      <c r="AA18" s="62" t="s">
        <v>1593</v>
      </c>
      <c r="AB18" s="62" t="s">
        <v>1591</v>
      </c>
      <c r="AC18" s="62">
        <v>0</v>
      </c>
      <c r="AE18" s="321">
        <v>44888</v>
      </c>
      <c r="AF18" s="62" t="s">
        <v>1816</v>
      </c>
      <c r="AG18" s="62">
        <v>5</v>
      </c>
      <c r="AH18" s="62" t="s">
        <v>1601</v>
      </c>
      <c r="AI18" s="62">
        <v>500010</v>
      </c>
      <c r="AJ18" s="62" t="s">
        <v>1642</v>
      </c>
      <c r="AK18" s="62" t="s">
        <v>1591</v>
      </c>
      <c r="AL18" s="62" t="s">
        <v>1586</v>
      </c>
      <c r="AO18" s="62" t="s">
        <v>1591</v>
      </c>
      <c r="AR18" s="62">
        <v>1</v>
      </c>
      <c r="AT18" s="62" t="s">
        <v>1591</v>
      </c>
    </row>
    <row r="19" spans="1:46" s="62" customFormat="1">
      <c r="A19" s="62">
        <v>740539</v>
      </c>
      <c r="B19" s="62">
        <v>2</v>
      </c>
      <c r="C19" s="62">
        <v>1</v>
      </c>
      <c r="D19" s="62" t="s">
        <v>1824</v>
      </c>
      <c r="E19" s="62" t="s">
        <v>1194</v>
      </c>
      <c r="F19" s="62" t="s">
        <v>1583</v>
      </c>
      <c r="H19" s="62" t="s">
        <v>1584</v>
      </c>
      <c r="I19" s="62">
        <v>22</v>
      </c>
      <c r="J19" s="321">
        <v>44888</v>
      </c>
      <c r="K19" s="62" t="s">
        <v>1585</v>
      </c>
      <c r="L19" s="62">
        <v>2022</v>
      </c>
      <c r="M19" s="62" t="s">
        <v>1586</v>
      </c>
      <c r="N19" s="62" t="s">
        <v>1840</v>
      </c>
      <c r="O19" s="321">
        <v>44888</v>
      </c>
      <c r="P19" s="62" t="s">
        <v>1841</v>
      </c>
      <c r="Q19" s="327">
        <v>10</v>
      </c>
      <c r="R19" s="62">
        <v>0</v>
      </c>
      <c r="S19" s="62" t="s">
        <v>1589</v>
      </c>
      <c r="T19" s="62" t="s">
        <v>1585</v>
      </c>
      <c r="U19" s="62" t="s">
        <v>1609</v>
      </c>
      <c r="V19" s="62" t="s">
        <v>1583</v>
      </c>
      <c r="W19" s="62" t="s">
        <v>1586</v>
      </c>
      <c r="X19" s="62" t="s">
        <v>1591</v>
      </c>
      <c r="Y19" s="62" t="s">
        <v>1583</v>
      </c>
      <c r="Z19" s="62" t="s">
        <v>1592</v>
      </c>
      <c r="AA19" s="62" t="s">
        <v>1593</v>
      </c>
      <c r="AB19" s="62" t="s">
        <v>1591</v>
      </c>
      <c r="AC19" s="62">
        <v>0</v>
      </c>
      <c r="AE19" s="321">
        <v>44888</v>
      </c>
      <c r="AF19" s="62" t="s">
        <v>1816</v>
      </c>
      <c r="AG19" s="62">
        <v>5</v>
      </c>
      <c r="AH19" s="62" t="s">
        <v>1601</v>
      </c>
      <c r="AI19" s="62">
        <v>500012</v>
      </c>
      <c r="AJ19" s="62" t="s">
        <v>1662</v>
      </c>
      <c r="AK19" s="62" t="s">
        <v>1591</v>
      </c>
      <c r="AL19" s="62" t="s">
        <v>1586</v>
      </c>
      <c r="AO19" s="62" t="s">
        <v>1591</v>
      </c>
      <c r="AR19" s="62">
        <v>1</v>
      </c>
      <c r="AT19" s="62" t="s">
        <v>1591</v>
      </c>
    </row>
    <row r="20" spans="1:46" s="62" customFormat="1">
      <c r="A20" s="62">
        <v>740722</v>
      </c>
      <c r="B20" s="62">
        <v>2</v>
      </c>
      <c r="C20" s="62">
        <v>1</v>
      </c>
      <c r="D20" s="62" t="s">
        <v>1824</v>
      </c>
      <c r="E20" s="62" t="s">
        <v>1194</v>
      </c>
      <c r="F20" s="62" t="s">
        <v>1583</v>
      </c>
      <c r="H20" s="62" t="s">
        <v>1584</v>
      </c>
      <c r="I20" s="62">
        <v>22</v>
      </c>
      <c r="J20" s="321">
        <v>44888</v>
      </c>
      <c r="K20" s="62" t="s">
        <v>1585</v>
      </c>
      <c r="L20" s="62">
        <v>2022</v>
      </c>
      <c r="M20" s="62" t="s">
        <v>1586</v>
      </c>
      <c r="N20" s="62" t="s">
        <v>1842</v>
      </c>
      <c r="O20" s="321">
        <v>44888</v>
      </c>
      <c r="P20" s="62" t="s">
        <v>1843</v>
      </c>
      <c r="Q20" s="61">
        <v>5380.88</v>
      </c>
      <c r="R20" s="62">
        <v>0</v>
      </c>
      <c r="S20" s="62" t="s">
        <v>1589</v>
      </c>
      <c r="T20" s="62" t="s">
        <v>1585</v>
      </c>
      <c r="U20" s="62" t="s">
        <v>1590</v>
      </c>
      <c r="V20" s="62" t="s">
        <v>1583</v>
      </c>
      <c r="W20" s="62" t="s">
        <v>1586</v>
      </c>
      <c r="X20" s="62" t="s">
        <v>1591</v>
      </c>
      <c r="Y20" s="62" t="s">
        <v>1583</v>
      </c>
      <c r="Z20" s="62" t="s">
        <v>1592</v>
      </c>
      <c r="AA20" s="62" t="s">
        <v>1593</v>
      </c>
      <c r="AB20" s="62" t="s">
        <v>1591</v>
      </c>
      <c r="AC20" s="62">
        <v>0</v>
      </c>
      <c r="AE20" s="321">
        <v>44888</v>
      </c>
      <c r="AF20" s="62" t="s">
        <v>1816</v>
      </c>
      <c r="AG20" s="62">
        <v>6</v>
      </c>
      <c r="AH20" s="62" t="s">
        <v>1844</v>
      </c>
      <c r="AI20" s="62">
        <v>112131</v>
      </c>
      <c r="AJ20" s="62" t="s">
        <v>1845</v>
      </c>
      <c r="AK20" s="321">
        <v>44897</v>
      </c>
      <c r="AL20" s="62">
        <v>702623</v>
      </c>
      <c r="AO20" s="62" t="s">
        <v>1591</v>
      </c>
      <c r="AR20" s="62">
        <v>1</v>
      </c>
      <c r="AS20" s="62">
        <v>2022</v>
      </c>
      <c r="AT20" s="62">
        <v>115339</v>
      </c>
    </row>
    <row r="21" spans="1:46" s="62" customFormat="1">
      <c r="A21" s="62">
        <v>752841</v>
      </c>
      <c r="B21" s="62">
        <v>2</v>
      </c>
      <c r="C21" s="62">
        <v>1</v>
      </c>
      <c r="D21" s="62" t="s">
        <v>1824</v>
      </c>
      <c r="E21" s="62" t="s">
        <v>1194</v>
      </c>
      <c r="F21" s="62" t="s">
        <v>1583</v>
      </c>
      <c r="H21" s="62" t="s">
        <v>1584</v>
      </c>
      <c r="I21" s="62">
        <v>22</v>
      </c>
      <c r="J21" s="321">
        <v>44896</v>
      </c>
      <c r="K21" s="62" t="s">
        <v>1585</v>
      </c>
      <c r="L21" s="62">
        <v>2022</v>
      </c>
      <c r="M21" s="62" t="s">
        <v>1586</v>
      </c>
      <c r="N21" s="62" t="s">
        <v>1846</v>
      </c>
      <c r="O21" s="321">
        <v>44896</v>
      </c>
      <c r="P21" s="62" t="s">
        <v>1847</v>
      </c>
      <c r="Q21" s="329">
        <v>17326.810000000001</v>
      </c>
      <c r="R21" s="62">
        <v>0</v>
      </c>
      <c r="S21" s="62" t="s">
        <v>1589</v>
      </c>
      <c r="T21" s="62" t="s">
        <v>1585</v>
      </c>
      <c r="U21" s="62" t="s">
        <v>1609</v>
      </c>
      <c r="V21" s="62" t="s">
        <v>1583</v>
      </c>
      <c r="W21" s="62" t="s">
        <v>1586</v>
      </c>
      <c r="X21" s="62" t="s">
        <v>1591</v>
      </c>
      <c r="Y21" s="62" t="s">
        <v>1583</v>
      </c>
      <c r="Z21" s="62" t="s">
        <v>1592</v>
      </c>
      <c r="AA21" s="62" t="s">
        <v>1593</v>
      </c>
      <c r="AB21" s="62" t="s">
        <v>1591</v>
      </c>
      <c r="AC21" s="62">
        <v>3</v>
      </c>
      <c r="AE21" s="321">
        <v>44896</v>
      </c>
      <c r="AF21" s="62" t="s">
        <v>1816</v>
      </c>
      <c r="AG21" s="62">
        <v>5</v>
      </c>
      <c r="AH21" s="62" t="s">
        <v>1601</v>
      </c>
      <c r="AI21" s="62">
        <v>500270</v>
      </c>
      <c r="AJ21" s="62" t="s">
        <v>1666</v>
      </c>
      <c r="AK21" s="62" t="s">
        <v>1591</v>
      </c>
      <c r="AL21" s="62" t="s">
        <v>1586</v>
      </c>
      <c r="AO21" s="62" t="s">
        <v>1591</v>
      </c>
      <c r="AR21" s="62">
        <v>1</v>
      </c>
      <c r="AT21" s="62" t="s">
        <v>1591</v>
      </c>
    </row>
    <row r="22" spans="1:46" s="62" customFormat="1">
      <c r="A22" s="62">
        <v>811482</v>
      </c>
      <c r="B22" s="62">
        <v>2</v>
      </c>
      <c r="C22" s="62">
        <v>1</v>
      </c>
      <c r="D22" s="62" t="s">
        <v>1824</v>
      </c>
      <c r="E22" s="62" t="s">
        <v>1194</v>
      </c>
      <c r="F22" s="62" t="s">
        <v>1583</v>
      </c>
      <c r="H22" s="62" t="s">
        <v>1584</v>
      </c>
      <c r="I22" s="62">
        <v>22</v>
      </c>
      <c r="J22" s="321">
        <v>44911</v>
      </c>
      <c r="K22" s="62" t="s">
        <v>1585</v>
      </c>
      <c r="L22" s="62">
        <v>2022</v>
      </c>
      <c r="M22" s="62" t="s">
        <v>1586</v>
      </c>
      <c r="N22" s="62" t="s">
        <v>1848</v>
      </c>
      <c r="O22" s="321">
        <v>44911</v>
      </c>
      <c r="P22" s="62" t="s">
        <v>1849</v>
      </c>
      <c r="Q22" s="329">
        <v>3650</v>
      </c>
      <c r="R22" s="62">
        <v>0</v>
      </c>
      <c r="S22" s="62" t="s">
        <v>1589</v>
      </c>
      <c r="T22" s="62" t="s">
        <v>1585</v>
      </c>
      <c r="U22" s="62" t="s">
        <v>1609</v>
      </c>
      <c r="V22" s="62" t="s">
        <v>1583</v>
      </c>
      <c r="W22" s="62" t="s">
        <v>1586</v>
      </c>
      <c r="X22" s="62" t="s">
        <v>1591</v>
      </c>
      <c r="Y22" s="62" t="s">
        <v>1583</v>
      </c>
      <c r="Z22" s="62" t="s">
        <v>1592</v>
      </c>
      <c r="AA22" s="62" t="s">
        <v>1593</v>
      </c>
      <c r="AB22" s="62" t="s">
        <v>1591</v>
      </c>
      <c r="AC22" s="62">
        <v>3</v>
      </c>
      <c r="AE22" s="321">
        <v>44911</v>
      </c>
      <c r="AF22" s="62" t="s">
        <v>1816</v>
      </c>
      <c r="AG22" s="62">
        <v>5</v>
      </c>
      <c r="AH22" s="62" t="s">
        <v>1601</v>
      </c>
      <c r="AI22" s="62">
        <v>500392</v>
      </c>
      <c r="AJ22" s="62" t="s">
        <v>1655</v>
      </c>
      <c r="AK22" s="62" t="s">
        <v>1591</v>
      </c>
      <c r="AL22" s="62" t="s">
        <v>1586</v>
      </c>
      <c r="AO22" s="62" t="s">
        <v>1591</v>
      </c>
      <c r="AR22" s="62">
        <v>1</v>
      </c>
      <c r="AT22" s="62" t="s">
        <v>1591</v>
      </c>
    </row>
    <row r="23" spans="1:46" s="62" customFormat="1">
      <c r="A23" s="62">
        <v>811485</v>
      </c>
      <c r="B23" s="62">
        <v>2</v>
      </c>
      <c r="C23" s="62">
        <v>1</v>
      </c>
      <c r="D23" s="62" t="s">
        <v>1824</v>
      </c>
      <c r="E23" s="62" t="s">
        <v>1194</v>
      </c>
      <c r="F23" s="62" t="s">
        <v>1583</v>
      </c>
      <c r="H23" s="62" t="s">
        <v>1584</v>
      </c>
      <c r="I23" s="62">
        <v>22</v>
      </c>
      <c r="J23" s="321">
        <v>44911</v>
      </c>
      <c r="K23" s="62" t="s">
        <v>1585</v>
      </c>
      <c r="L23" s="62">
        <v>2022</v>
      </c>
      <c r="M23" s="62" t="s">
        <v>1586</v>
      </c>
      <c r="N23" s="62" t="s">
        <v>1850</v>
      </c>
      <c r="O23" s="321">
        <v>44911</v>
      </c>
      <c r="P23" s="62" t="s">
        <v>1851</v>
      </c>
      <c r="Q23" s="329">
        <v>4745</v>
      </c>
      <c r="R23" s="62">
        <v>0</v>
      </c>
      <c r="S23" s="62" t="s">
        <v>1589</v>
      </c>
      <c r="T23" s="62" t="s">
        <v>1585</v>
      </c>
      <c r="U23" s="62" t="s">
        <v>1609</v>
      </c>
      <c r="V23" s="62" t="s">
        <v>1583</v>
      </c>
      <c r="W23" s="62" t="s">
        <v>1586</v>
      </c>
      <c r="X23" s="62" t="s">
        <v>1591</v>
      </c>
      <c r="Y23" s="62" t="s">
        <v>1583</v>
      </c>
      <c r="Z23" s="62" t="s">
        <v>1592</v>
      </c>
      <c r="AA23" s="62" t="s">
        <v>1593</v>
      </c>
      <c r="AB23" s="62" t="s">
        <v>1591</v>
      </c>
      <c r="AC23" s="62">
        <v>3</v>
      </c>
      <c r="AE23" s="321">
        <v>44911</v>
      </c>
      <c r="AF23" s="62" t="s">
        <v>1816</v>
      </c>
      <c r="AG23" s="62">
        <v>5</v>
      </c>
      <c r="AH23" s="62" t="s">
        <v>1601</v>
      </c>
      <c r="AI23" s="62">
        <v>500066</v>
      </c>
      <c r="AJ23" s="62" t="s">
        <v>1680</v>
      </c>
      <c r="AK23" s="62" t="s">
        <v>1591</v>
      </c>
      <c r="AL23" s="62" t="s">
        <v>1586</v>
      </c>
      <c r="AO23" s="62" t="s">
        <v>1591</v>
      </c>
      <c r="AR23" s="62">
        <v>1</v>
      </c>
      <c r="AT23" s="62" t="s">
        <v>1591</v>
      </c>
    </row>
    <row r="24" spans="1:46" s="62" customFormat="1">
      <c r="A24" s="62">
        <v>846354</v>
      </c>
      <c r="B24" s="62">
        <v>2</v>
      </c>
      <c r="C24" s="62">
        <v>1</v>
      </c>
      <c r="D24" s="62" t="s">
        <v>1824</v>
      </c>
      <c r="E24" s="62" t="s">
        <v>1194</v>
      </c>
      <c r="F24" s="62" t="s">
        <v>1583</v>
      </c>
      <c r="H24" s="62" t="s">
        <v>1584</v>
      </c>
      <c r="I24" s="62">
        <v>22</v>
      </c>
      <c r="J24" s="321">
        <v>44916</v>
      </c>
      <c r="K24" s="62" t="s">
        <v>1585</v>
      </c>
      <c r="L24" s="62">
        <v>2022</v>
      </c>
      <c r="M24" s="62" t="s">
        <v>1586</v>
      </c>
      <c r="N24" s="62" t="s">
        <v>1852</v>
      </c>
      <c r="O24" s="321">
        <v>44916</v>
      </c>
      <c r="P24" s="62" t="s">
        <v>1853</v>
      </c>
      <c r="Q24" s="327">
        <v>57.63</v>
      </c>
      <c r="R24" s="62">
        <v>0</v>
      </c>
      <c r="S24" s="62" t="s">
        <v>1589</v>
      </c>
      <c r="T24" s="62" t="s">
        <v>1585</v>
      </c>
      <c r="U24" s="62" t="s">
        <v>1609</v>
      </c>
      <c r="V24" s="62" t="s">
        <v>1583</v>
      </c>
      <c r="W24" s="62" t="s">
        <v>1586</v>
      </c>
      <c r="X24" s="62" t="s">
        <v>1591</v>
      </c>
      <c r="Y24" s="62" t="s">
        <v>1583</v>
      </c>
      <c r="Z24" s="62" t="s">
        <v>1592</v>
      </c>
      <c r="AA24" s="62" t="s">
        <v>1593</v>
      </c>
      <c r="AB24" s="62" t="s">
        <v>1591</v>
      </c>
      <c r="AC24" s="62">
        <v>3</v>
      </c>
      <c r="AE24" s="321">
        <v>44916</v>
      </c>
      <c r="AF24" s="62" t="s">
        <v>1816</v>
      </c>
      <c r="AG24" s="62">
        <v>5</v>
      </c>
      <c r="AH24" s="62" t="s">
        <v>1601</v>
      </c>
      <c r="AI24" s="62">
        <v>500307</v>
      </c>
      <c r="AJ24" s="62" t="s">
        <v>1640</v>
      </c>
      <c r="AK24" s="62" t="s">
        <v>1591</v>
      </c>
      <c r="AL24" s="62" t="s">
        <v>1586</v>
      </c>
      <c r="AO24" s="62" t="s">
        <v>1591</v>
      </c>
      <c r="AR24" s="62">
        <v>1</v>
      </c>
      <c r="AT24" s="62" t="s">
        <v>1591</v>
      </c>
    </row>
    <row r="25" spans="1:46">
      <c r="Q25" s="228">
        <f>SUM(Q13:Q24)</f>
        <v>36516.689999999995</v>
      </c>
    </row>
    <row r="29" spans="1:46">
      <c r="I29" s="62" t="s">
        <v>1857</v>
      </c>
    </row>
    <row r="32" spans="1:46" s="62" customFormat="1">
      <c r="A32" s="62" t="s">
        <v>1540</v>
      </c>
      <c r="B32" s="62" t="s">
        <v>1541</v>
      </c>
      <c r="C32" s="62" t="s">
        <v>1542</v>
      </c>
      <c r="D32" s="62" t="s">
        <v>1543</v>
      </c>
      <c r="E32" s="62" t="s">
        <v>1544</v>
      </c>
      <c r="F32" s="62" t="s">
        <v>1545</v>
      </c>
      <c r="G32" s="62" t="s">
        <v>1546</v>
      </c>
      <c r="H32" s="62" t="s">
        <v>1547</v>
      </c>
      <c r="I32" s="62" t="s">
        <v>1548</v>
      </c>
      <c r="J32" s="62" t="s">
        <v>1549</v>
      </c>
      <c r="K32" s="62" t="s">
        <v>1550</v>
      </c>
      <c r="L32" s="62" t="s">
        <v>1551</v>
      </c>
      <c r="M32" s="62" t="s">
        <v>1552</v>
      </c>
      <c r="N32" s="62" t="s">
        <v>1553</v>
      </c>
      <c r="O32" s="62" t="s">
        <v>1554</v>
      </c>
      <c r="P32" s="62" t="s">
        <v>1555</v>
      </c>
      <c r="Q32" s="62" t="s">
        <v>1556</v>
      </c>
      <c r="R32" s="62" t="s">
        <v>1557</v>
      </c>
      <c r="S32" s="62" t="s">
        <v>1558</v>
      </c>
      <c r="T32" s="62" t="s">
        <v>1559</v>
      </c>
      <c r="U32" s="62" t="s">
        <v>1560</v>
      </c>
      <c r="V32" s="62" t="s">
        <v>1561</v>
      </c>
      <c r="W32" s="62" t="s">
        <v>1562</v>
      </c>
      <c r="X32" s="62" t="s">
        <v>1622</v>
      </c>
      <c r="Y32" s="62" t="s">
        <v>1623</v>
      </c>
      <c r="Z32" s="62" t="s">
        <v>1624</v>
      </c>
      <c r="AA32" s="62" t="s">
        <v>1625</v>
      </c>
      <c r="AB32" s="62" t="s">
        <v>1626</v>
      </c>
      <c r="AC32" s="62" t="s">
        <v>1563</v>
      </c>
      <c r="AD32" s="62" t="s">
        <v>1564</v>
      </c>
      <c r="AE32" s="62" t="s">
        <v>1565</v>
      </c>
      <c r="AF32" s="62" t="s">
        <v>1566</v>
      </c>
      <c r="AG32" s="62" t="s">
        <v>1567</v>
      </c>
      <c r="AH32" s="62" t="s">
        <v>1568</v>
      </c>
      <c r="AI32" s="62" t="s">
        <v>1569</v>
      </c>
      <c r="AJ32" s="62" t="s">
        <v>1570</v>
      </c>
      <c r="AK32" s="62" t="s">
        <v>1571</v>
      </c>
      <c r="AL32" s="62" t="s">
        <v>1572</v>
      </c>
      <c r="AM32" s="62" t="s">
        <v>1573</v>
      </c>
      <c r="AN32" s="62" t="s">
        <v>1574</v>
      </c>
      <c r="AO32" s="62" t="s">
        <v>1575</v>
      </c>
      <c r="AP32" s="62" t="s">
        <v>1576</v>
      </c>
      <c r="AQ32" s="62" t="s">
        <v>1577</v>
      </c>
      <c r="AR32" s="62" t="s">
        <v>1578</v>
      </c>
      <c r="AS32" s="62" t="s">
        <v>1579</v>
      </c>
      <c r="AT32" s="62" t="s">
        <v>1580</v>
      </c>
    </row>
    <row r="33" spans="1:46" s="62" customFormat="1">
      <c r="A33" s="62">
        <v>271105</v>
      </c>
      <c r="B33" s="62">
        <v>2</v>
      </c>
      <c r="C33" s="62">
        <v>1</v>
      </c>
      <c r="D33" s="62" t="s">
        <v>1858</v>
      </c>
      <c r="E33" s="62" t="s">
        <v>1859</v>
      </c>
      <c r="F33" s="62" t="s">
        <v>1583</v>
      </c>
      <c r="H33" s="62" t="s">
        <v>1584</v>
      </c>
      <c r="I33" s="62">
        <v>22</v>
      </c>
      <c r="J33" s="321">
        <v>44705</v>
      </c>
      <c r="K33" s="62" t="s">
        <v>1585</v>
      </c>
      <c r="L33" s="62">
        <v>2022</v>
      </c>
      <c r="M33" s="62" t="s">
        <v>1586</v>
      </c>
      <c r="N33" s="62" t="s">
        <v>1860</v>
      </c>
      <c r="O33" s="321">
        <v>44651</v>
      </c>
      <c r="P33" s="62" t="s">
        <v>1861</v>
      </c>
      <c r="Q33" s="61">
        <v>1157.8900000000001</v>
      </c>
      <c r="R33" s="62">
        <v>0</v>
      </c>
      <c r="S33" s="62" t="s">
        <v>1589</v>
      </c>
      <c r="T33" s="62" t="s">
        <v>1585</v>
      </c>
      <c r="U33" s="62" t="s">
        <v>1590</v>
      </c>
      <c r="V33" s="62" t="s">
        <v>1583</v>
      </c>
      <c r="W33" s="62" t="s">
        <v>1586</v>
      </c>
      <c r="X33" s="62" t="s">
        <v>1591</v>
      </c>
      <c r="Y33" s="62" t="s">
        <v>1583</v>
      </c>
      <c r="Z33" s="62" t="s">
        <v>1592</v>
      </c>
      <c r="AA33" s="62" t="s">
        <v>1593</v>
      </c>
      <c r="AB33" s="62" t="s">
        <v>1591</v>
      </c>
      <c r="AC33" s="62">
        <v>0</v>
      </c>
      <c r="AE33" s="321">
        <v>44705</v>
      </c>
      <c r="AF33" s="62" t="s">
        <v>1811</v>
      </c>
      <c r="AG33" s="62">
        <v>6</v>
      </c>
      <c r="AH33" s="62" t="s">
        <v>1812</v>
      </c>
      <c r="AI33" s="62">
        <v>110905</v>
      </c>
      <c r="AJ33" s="62" t="s">
        <v>1813</v>
      </c>
      <c r="AK33" s="62" t="s">
        <v>1591</v>
      </c>
      <c r="AL33" s="62" t="s">
        <v>1586</v>
      </c>
      <c r="AO33" s="62" t="s">
        <v>1591</v>
      </c>
      <c r="AR33" s="62">
        <v>1</v>
      </c>
      <c r="AS33" s="62">
        <v>2022</v>
      </c>
      <c r="AT33" s="62">
        <v>46319</v>
      </c>
    </row>
    <row r="34" spans="1:46" s="62" customFormat="1">
      <c r="A34" s="62">
        <v>271155</v>
      </c>
      <c r="B34" s="62">
        <v>2</v>
      </c>
      <c r="C34" s="62">
        <v>1</v>
      </c>
      <c r="D34" s="62" t="s">
        <v>1858</v>
      </c>
      <c r="E34" s="62" t="s">
        <v>1859</v>
      </c>
      <c r="F34" s="62" t="s">
        <v>1583</v>
      </c>
      <c r="H34" s="62" t="s">
        <v>1584</v>
      </c>
      <c r="I34" s="62">
        <v>22</v>
      </c>
      <c r="J34" s="321">
        <v>44705</v>
      </c>
      <c r="K34" s="62" t="s">
        <v>1585</v>
      </c>
      <c r="L34" s="62">
        <v>2022</v>
      </c>
      <c r="M34" s="62" t="s">
        <v>1586</v>
      </c>
      <c r="N34" s="62" t="s">
        <v>1862</v>
      </c>
      <c r="O34" s="321">
        <v>44651</v>
      </c>
      <c r="P34" s="62" t="s">
        <v>1863</v>
      </c>
      <c r="Q34" s="61">
        <v>6633.28</v>
      </c>
      <c r="R34" s="62">
        <v>0</v>
      </c>
      <c r="S34" s="62" t="s">
        <v>1589</v>
      </c>
      <c r="T34" s="62" t="s">
        <v>1585</v>
      </c>
      <c r="U34" s="62" t="s">
        <v>1590</v>
      </c>
      <c r="V34" s="62" t="s">
        <v>1583</v>
      </c>
      <c r="W34" s="62" t="s">
        <v>1586</v>
      </c>
      <c r="X34" s="62" t="s">
        <v>1591</v>
      </c>
      <c r="Y34" s="62" t="s">
        <v>1583</v>
      </c>
      <c r="Z34" s="62" t="s">
        <v>1592</v>
      </c>
      <c r="AA34" s="62" t="s">
        <v>1593</v>
      </c>
      <c r="AB34" s="62" t="s">
        <v>1591</v>
      </c>
      <c r="AC34" s="62">
        <v>0</v>
      </c>
      <c r="AE34" s="321">
        <v>44705</v>
      </c>
      <c r="AF34" s="62" t="s">
        <v>1864</v>
      </c>
      <c r="AG34" s="62">
        <v>6</v>
      </c>
      <c r="AH34" s="62" t="s">
        <v>1812</v>
      </c>
      <c r="AI34" s="62">
        <v>110905</v>
      </c>
      <c r="AJ34" s="62" t="s">
        <v>1813</v>
      </c>
      <c r="AK34" s="62" t="s">
        <v>1591</v>
      </c>
      <c r="AL34" s="62" t="s">
        <v>1586</v>
      </c>
      <c r="AO34" s="62" t="s">
        <v>1591</v>
      </c>
      <c r="AR34" s="62">
        <v>1</v>
      </c>
      <c r="AS34" s="62">
        <v>2022</v>
      </c>
      <c r="AT34" s="62">
        <v>46342</v>
      </c>
    </row>
    <row r="35" spans="1:46" s="62" customFormat="1">
      <c r="A35" s="62">
        <v>271183</v>
      </c>
      <c r="B35" s="62">
        <v>2</v>
      </c>
      <c r="C35" s="62">
        <v>1</v>
      </c>
      <c r="D35" s="62" t="s">
        <v>1858</v>
      </c>
      <c r="E35" s="62" t="s">
        <v>1859</v>
      </c>
      <c r="F35" s="62" t="s">
        <v>1583</v>
      </c>
      <c r="H35" s="62" t="s">
        <v>1584</v>
      </c>
      <c r="I35" s="62">
        <v>22</v>
      </c>
      <c r="J35" s="321">
        <v>44705</v>
      </c>
      <c r="K35" s="62" t="s">
        <v>1585</v>
      </c>
      <c r="L35" s="62">
        <v>2022</v>
      </c>
      <c r="M35" s="62" t="s">
        <v>1586</v>
      </c>
      <c r="N35" s="62" t="s">
        <v>1865</v>
      </c>
      <c r="O35" s="321">
        <v>44651</v>
      </c>
      <c r="P35" s="62" t="s">
        <v>1866</v>
      </c>
      <c r="Q35" s="61">
        <v>2943.96</v>
      </c>
      <c r="R35" s="62">
        <v>0</v>
      </c>
      <c r="S35" s="62" t="s">
        <v>1589</v>
      </c>
      <c r="T35" s="62" t="s">
        <v>1585</v>
      </c>
      <c r="U35" s="62" t="s">
        <v>1590</v>
      </c>
      <c r="V35" s="62" t="s">
        <v>1583</v>
      </c>
      <c r="W35" s="62" t="s">
        <v>1586</v>
      </c>
      <c r="X35" s="62" t="s">
        <v>1591</v>
      </c>
      <c r="Y35" s="62" t="s">
        <v>1583</v>
      </c>
      <c r="Z35" s="62" t="s">
        <v>1592</v>
      </c>
      <c r="AA35" s="62" t="s">
        <v>1593</v>
      </c>
      <c r="AB35" s="62" t="s">
        <v>1591</v>
      </c>
      <c r="AC35" s="62">
        <v>0</v>
      </c>
      <c r="AE35" s="321">
        <v>44705</v>
      </c>
      <c r="AF35" s="62" t="s">
        <v>1864</v>
      </c>
      <c r="AG35" s="62">
        <v>6</v>
      </c>
      <c r="AH35" s="62" t="s">
        <v>1812</v>
      </c>
      <c r="AI35" s="62">
        <v>110905</v>
      </c>
      <c r="AJ35" s="62" t="s">
        <v>1813</v>
      </c>
      <c r="AK35" s="62" t="s">
        <v>1591</v>
      </c>
      <c r="AL35" s="62" t="s">
        <v>1586</v>
      </c>
      <c r="AO35" s="62" t="s">
        <v>1591</v>
      </c>
      <c r="AR35" s="62">
        <v>1</v>
      </c>
      <c r="AS35" s="62">
        <v>2022</v>
      </c>
      <c r="AT35" s="62">
        <v>46355</v>
      </c>
    </row>
    <row r="36" spans="1:46" s="62" customFormat="1">
      <c r="A36" s="62">
        <v>271195</v>
      </c>
      <c r="B36" s="62">
        <v>2</v>
      </c>
      <c r="C36" s="62">
        <v>1</v>
      </c>
      <c r="D36" s="62" t="s">
        <v>1858</v>
      </c>
      <c r="E36" s="62" t="s">
        <v>1859</v>
      </c>
      <c r="F36" s="62" t="s">
        <v>1583</v>
      </c>
      <c r="H36" s="62" t="s">
        <v>1584</v>
      </c>
      <c r="I36" s="62">
        <v>22</v>
      </c>
      <c r="J36" s="321">
        <v>44705</v>
      </c>
      <c r="K36" s="62" t="s">
        <v>1585</v>
      </c>
      <c r="L36" s="62">
        <v>2022</v>
      </c>
      <c r="M36" s="62" t="s">
        <v>1586</v>
      </c>
      <c r="N36" s="62" t="s">
        <v>1867</v>
      </c>
      <c r="O36" s="321">
        <v>44651</v>
      </c>
      <c r="P36" s="62" t="s">
        <v>1868</v>
      </c>
      <c r="Q36" s="61">
        <v>3073.98</v>
      </c>
      <c r="R36" s="62">
        <v>0</v>
      </c>
      <c r="S36" s="62" t="s">
        <v>1589</v>
      </c>
      <c r="T36" s="62" t="s">
        <v>1585</v>
      </c>
      <c r="U36" s="62" t="s">
        <v>1590</v>
      </c>
      <c r="V36" s="62" t="s">
        <v>1583</v>
      </c>
      <c r="W36" s="62" t="s">
        <v>1586</v>
      </c>
      <c r="X36" s="62" t="s">
        <v>1591</v>
      </c>
      <c r="Y36" s="62" t="s">
        <v>1583</v>
      </c>
      <c r="Z36" s="62" t="s">
        <v>1592</v>
      </c>
      <c r="AA36" s="62" t="s">
        <v>1593</v>
      </c>
      <c r="AB36" s="62" t="s">
        <v>1591</v>
      </c>
      <c r="AC36" s="62">
        <v>0</v>
      </c>
      <c r="AE36" s="321">
        <v>44705</v>
      </c>
      <c r="AF36" s="62" t="s">
        <v>1864</v>
      </c>
      <c r="AG36" s="62">
        <v>6</v>
      </c>
      <c r="AH36" s="62" t="s">
        <v>1812</v>
      </c>
      <c r="AI36" s="62">
        <v>110905</v>
      </c>
      <c r="AJ36" s="62" t="s">
        <v>1813</v>
      </c>
      <c r="AK36" s="62" t="s">
        <v>1591</v>
      </c>
      <c r="AL36" s="62" t="s">
        <v>1586</v>
      </c>
      <c r="AO36" s="62" t="s">
        <v>1591</v>
      </c>
      <c r="AR36" s="62">
        <v>1</v>
      </c>
      <c r="AS36" s="62">
        <v>2022</v>
      </c>
      <c r="AT36" s="62">
        <v>46362</v>
      </c>
    </row>
    <row r="37" spans="1:46" s="62" customFormat="1">
      <c r="A37" s="62">
        <v>271196</v>
      </c>
      <c r="B37" s="62">
        <v>2</v>
      </c>
      <c r="C37" s="62">
        <v>1</v>
      </c>
      <c r="D37" s="62" t="s">
        <v>1858</v>
      </c>
      <c r="E37" s="62" t="s">
        <v>1859</v>
      </c>
      <c r="F37" s="62" t="s">
        <v>1583</v>
      </c>
      <c r="H37" s="62" t="s">
        <v>1584</v>
      </c>
      <c r="I37" s="62">
        <v>22</v>
      </c>
      <c r="J37" s="321">
        <v>44705</v>
      </c>
      <c r="K37" s="62" t="s">
        <v>1585</v>
      </c>
      <c r="L37" s="62">
        <v>2022</v>
      </c>
      <c r="M37" s="62" t="s">
        <v>1586</v>
      </c>
      <c r="N37" s="62" t="s">
        <v>1869</v>
      </c>
      <c r="O37" s="321">
        <v>44651</v>
      </c>
      <c r="P37" s="62" t="s">
        <v>1870</v>
      </c>
      <c r="Q37" s="61">
        <v>3879.48</v>
      </c>
      <c r="R37" s="62">
        <v>0</v>
      </c>
      <c r="S37" s="62" t="s">
        <v>1589</v>
      </c>
      <c r="T37" s="62" t="s">
        <v>1585</v>
      </c>
      <c r="U37" s="62" t="s">
        <v>1590</v>
      </c>
      <c r="V37" s="62" t="s">
        <v>1583</v>
      </c>
      <c r="W37" s="62" t="s">
        <v>1586</v>
      </c>
      <c r="X37" s="62" t="s">
        <v>1591</v>
      </c>
      <c r="Y37" s="62" t="s">
        <v>1583</v>
      </c>
      <c r="Z37" s="62" t="s">
        <v>1592</v>
      </c>
      <c r="AA37" s="62" t="s">
        <v>1593</v>
      </c>
      <c r="AB37" s="62" t="s">
        <v>1591</v>
      </c>
      <c r="AC37" s="62">
        <v>0</v>
      </c>
      <c r="AE37" s="321">
        <v>44705</v>
      </c>
      <c r="AF37" s="62" t="s">
        <v>1864</v>
      </c>
      <c r="AG37" s="62">
        <v>6</v>
      </c>
      <c r="AH37" s="62" t="s">
        <v>1812</v>
      </c>
      <c r="AI37" s="62">
        <v>110905</v>
      </c>
      <c r="AJ37" s="62" t="s">
        <v>1813</v>
      </c>
      <c r="AK37" s="62" t="s">
        <v>1591</v>
      </c>
      <c r="AL37" s="62" t="s">
        <v>1586</v>
      </c>
      <c r="AO37" s="62" t="s">
        <v>1591</v>
      </c>
      <c r="AR37" s="62">
        <v>1</v>
      </c>
      <c r="AS37" s="62">
        <v>2022</v>
      </c>
      <c r="AT37" s="62">
        <v>46363</v>
      </c>
    </row>
    <row r="38" spans="1:46" s="62" customFormat="1">
      <c r="A38" s="62">
        <v>401232</v>
      </c>
      <c r="B38" s="62">
        <v>2</v>
      </c>
      <c r="C38" s="62">
        <v>1</v>
      </c>
      <c r="D38" s="62" t="s">
        <v>1858</v>
      </c>
      <c r="E38" s="62" t="s">
        <v>1859</v>
      </c>
      <c r="F38" s="62" t="s">
        <v>1583</v>
      </c>
      <c r="H38" s="62" t="s">
        <v>1584</v>
      </c>
      <c r="I38" s="62">
        <v>22</v>
      </c>
      <c r="J38" s="321">
        <v>44762</v>
      </c>
      <c r="K38" s="62" t="s">
        <v>1585</v>
      </c>
      <c r="L38" s="62">
        <v>2022</v>
      </c>
      <c r="M38" s="62" t="s">
        <v>1586</v>
      </c>
      <c r="N38" s="62" t="s">
        <v>1871</v>
      </c>
      <c r="O38" s="321">
        <v>44742</v>
      </c>
      <c r="P38" s="62" t="s">
        <v>1872</v>
      </c>
      <c r="Q38" s="62">
        <v>892.38</v>
      </c>
      <c r="R38" s="62">
        <v>0</v>
      </c>
      <c r="S38" s="62" t="s">
        <v>1589</v>
      </c>
      <c r="T38" s="62" t="s">
        <v>1585</v>
      </c>
      <c r="U38" s="62" t="s">
        <v>1590</v>
      </c>
      <c r="V38" s="62" t="s">
        <v>1583</v>
      </c>
      <c r="W38" s="62" t="s">
        <v>1586</v>
      </c>
      <c r="X38" s="62" t="s">
        <v>1591</v>
      </c>
      <c r="Y38" s="62" t="s">
        <v>1583</v>
      </c>
      <c r="Z38" s="62" t="s">
        <v>1592</v>
      </c>
      <c r="AA38" s="62" t="s">
        <v>1593</v>
      </c>
      <c r="AB38" s="62" t="s">
        <v>1591</v>
      </c>
      <c r="AC38" s="62">
        <v>0</v>
      </c>
      <c r="AE38" s="321">
        <v>44762</v>
      </c>
      <c r="AF38" s="62" t="s">
        <v>1873</v>
      </c>
      <c r="AG38" s="62">
        <v>6</v>
      </c>
      <c r="AH38" s="62" t="s">
        <v>1812</v>
      </c>
      <c r="AI38" s="62">
        <v>110905</v>
      </c>
      <c r="AJ38" s="62" t="s">
        <v>1813</v>
      </c>
      <c r="AK38" s="62" t="s">
        <v>1591</v>
      </c>
      <c r="AL38" s="62" t="s">
        <v>1586</v>
      </c>
      <c r="AO38" s="62" t="s">
        <v>1591</v>
      </c>
      <c r="AR38" s="62">
        <v>1</v>
      </c>
      <c r="AS38" s="62">
        <v>2022</v>
      </c>
      <c r="AT38" s="62">
        <v>68407</v>
      </c>
    </row>
    <row r="39" spans="1:46" s="62" customFormat="1">
      <c r="A39" s="62">
        <v>401281</v>
      </c>
      <c r="B39" s="62">
        <v>2</v>
      </c>
      <c r="C39" s="62">
        <v>1</v>
      </c>
      <c r="D39" s="62" t="s">
        <v>1858</v>
      </c>
      <c r="E39" s="62" t="s">
        <v>1859</v>
      </c>
      <c r="F39" s="62" t="s">
        <v>1583</v>
      </c>
      <c r="H39" s="62" t="s">
        <v>1584</v>
      </c>
      <c r="I39" s="62">
        <v>22</v>
      </c>
      <c r="J39" s="321">
        <v>44762</v>
      </c>
      <c r="K39" s="62" t="s">
        <v>1585</v>
      </c>
      <c r="L39" s="62">
        <v>2022</v>
      </c>
      <c r="M39" s="62" t="s">
        <v>1586</v>
      </c>
      <c r="N39" s="62" t="s">
        <v>1874</v>
      </c>
      <c r="O39" s="321">
        <v>44742</v>
      </c>
      <c r="P39" s="62" t="s">
        <v>1875</v>
      </c>
      <c r="Q39" s="62">
        <v>617.99</v>
      </c>
      <c r="R39" s="62">
        <v>0</v>
      </c>
      <c r="S39" s="62" t="s">
        <v>1589</v>
      </c>
      <c r="T39" s="62" t="s">
        <v>1585</v>
      </c>
      <c r="U39" s="62" t="s">
        <v>1590</v>
      </c>
      <c r="V39" s="62" t="s">
        <v>1583</v>
      </c>
      <c r="W39" s="62" t="s">
        <v>1586</v>
      </c>
      <c r="X39" s="62" t="s">
        <v>1591</v>
      </c>
      <c r="Y39" s="62" t="s">
        <v>1583</v>
      </c>
      <c r="Z39" s="62" t="s">
        <v>1592</v>
      </c>
      <c r="AA39" s="62" t="s">
        <v>1593</v>
      </c>
      <c r="AB39" s="62" t="s">
        <v>1591</v>
      </c>
      <c r="AC39" s="62">
        <v>0</v>
      </c>
      <c r="AE39" s="321">
        <v>44762</v>
      </c>
      <c r="AF39" s="62" t="s">
        <v>1873</v>
      </c>
      <c r="AG39" s="62">
        <v>6</v>
      </c>
      <c r="AH39" s="62" t="s">
        <v>1812</v>
      </c>
      <c r="AI39" s="62">
        <v>110905</v>
      </c>
      <c r="AJ39" s="62" t="s">
        <v>1813</v>
      </c>
      <c r="AK39" s="62" t="s">
        <v>1591</v>
      </c>
      <c r="AL39" s="62" t="s">
        <v>1586</v>
      </c>
      <c r="AO39" s="62" t="s">
        <v>1591</v>
      </c>
      <c r="AR39" s="62">
        <v>1</v>
      </c>
      <c r="AS39" s="62">
        <v>2022</v>
      </c>
      <c r="AT39" s="62">
        <v>68436</v>
      </c>
    </row>
    <row r="40" spans="1:46" s="62" customFormat="1">
      <c r="A40" s="62">
        <v>401296</v>
      </c>
      <c r="B40" s="62">
        <v>2</v>
      </c>
      <c r="C40" s="62">
        <v>1</v>
      </c>
      <c r="D40" s="62" t="s">
        <v>1858</v>
      </c>
      <c r="E40" s="62" t="s">
        <v>1859</v>
      </c>
      <c r="F40" s="62" t="s">
        <v>1583</v>
      </c>
      <c r="H40" s="62" t="s">
        <v>1584</v>
      </c>
      <c r="I40" s="62">
        <v>22</v>
      </c>
      <c r="J40" s="321">
        <v>44762</v>
      </c>
      <c r="K40" s="62" t="s">
        <v>1585</v>
      </c>
      <c r="L40" s="62">
        <v>2022</v>
      </c>
      <c r="M40" s="62" t="s">
        <v>1586</v>
      </c>
      <c r="N40" s="62" t="s">
        <v>1876</v>
      </c>
      <c r="O40" s="321">
        <v>44742</v>
      </c>
      <c r="P40" s="62" t="s">
        <v>1877</v>
      </c>
      <c r="Q40" s="62">
        <v>84.84</v>
      </c>
      <c r="R40" s="62">
        <v>0</v>
      </c>
      <c r="S40" s="62" t="s">
        <v>1589</v>
      </c>
      <c r="T40" s="62" t="s">
        <v>1585</v>
      </c>
      <c r="U40" s="62" t="s">
        <v>1590</v>
      </c>
      <c r="V40" s="62" t="s">
        <v>1583</v>
      </c>
      <c r="W40" s="62" t="s">
        <v>1586</v>
      </c>
      <c r="X40" s="62" t="s">
        <v>1591</v>
      </c>
      <c r="Y40" s="62" t="s">
        <v>1583</v>
      </c>
      <c r="Z40" s="62" t="s">
        <v>1592</v>
      </c>
      <c r="AA40" s="62" t="s">
        <v>1593</v>
      </c>
      <c r="AB40" s="62" t="s">
        <v>1591</v>
      </c>
      <c r="AC40" s="62">
        <v>0</v>
      </c>
      <c r="AE40" s="321">
        <v>44762</v>
      </c>
      <c r="AF40" s="62" t="s">
        <v>1873</v>
      </c>
      <c r="AG40" s="62">
        <v>6</v>
      </c>
      <c r="AH40" s="62" t="s">
        <v>1812</v>
      </c>
      <c r="AI40" s="62">
        <v>110905</v>
      </c>
      <c r="AJ40" s="62" t="s">
        <v>1813</v>
      </c>
      <c r="AK40" s="62" t="s">
        <v>1591</v>
      </c>
      <c r="AL40" s="62" t="s">
        <v>1586</v>
      </c>
      <c r="AO40" s="62" t="s">
        <v>1591</v>
      </c>
      <c r="AR40" s="62">
        <v>1</v>
      </c>
      <c r="AS40" s="62">
        <v>2022</v>
      </c>
      <c r="AT40" s="62">
        <v>68444</v>
      </c>
    </row>
    <row r="41" spans="1:46" s="62" customFormat="1">
      <c r="A41" s="62">
        <v>631719</v>
      </c>
      <c r="B41" s="62">
        <v>2</v>
      </c>
      <c r="C41" s="62">
        <v>1</v>
      </c>
      <c r="D41" s="62" t="s">
        <v>1858</v>
      </c>
      <c r="E41" s="62" t="s">
        <v>1859</v>
      </c>
      <c r="F41" s="62" t="s">
        <v>1583</v>
      </c>
      <c r="H41" s="62" t="s">
        <v>1584</v>
      </c>
      <c r="I41" s="62">
        <v>22</v>
      </c>
      <c r="J41" s="321">
        <v>44847</v>
      </c>
      <c r="K41" s="62" t="s">
        <v>1585</v>
      </c>
      <c r="L41" s="62">
        <v>2022</v>
      </c>
      <c r="M41" s="62" t="s">
        <v>1586</v>
      </c>
      <c r="N41" s="62" t="s">
        <v>1878</v>
      </c>
      <c r="O41" s="321">
        <v>44834</v>
      </c>
      <c r="P41" s="62" t="s">
        <v>1879</v>
      </c>
      <c r="Q41" s="62">
        <v>318.17</v>
      </c>
      <c r="R41" s="62">
        <v>0</v>
      </c>
      <c r="S41" s="62" t="s">
        <v>1589</v>
      </c>
      <c r="T41" s="62" t="s">
        <v>1585</v>
      </c>
      <c r="U41" s="62" t="s">
        <v>1590</v>
      </c>
      <c r="V41" s="62" t="s">
        <v>1583</v>
      </c>
      <c r="W41" s="62" t="s">
        <v>1586</v>
      </c>
      <c r="X41" s="62" t="s">
        <v>1591</v>
      </c>
      <c r="Y41" s="62" t="s">
        <v>1583</v>
      </c>
      <c r="Z41" s="62" t="s">
        <v>1592</v>
      </c>
      <c r="AA41" s="62" t="s">
        <v>1593</v>
      </c>
      <c r="AB41" s="62" t="s">
        <v>1591</v>
      </c>
      <c r="AC41" s="62">
        <v>0</v>
      </c>
      <c r="AE41" s="321">
        <v>44847</v>
      </c>
      <c r="AF41" s="62" t="s">
        <v>1864</v>
      </c>
      <c r="AG41" s="62">
        <v>6</v>
      </c>
      <c r="AH41" s="62" t="s">
        <v>1812</v>
      </c>
      <c r="AI41" s="62">
        <v>110905</v>
      </c>
      <c r="AJ41" s="62" t="s">
        <v>1813</v>
      </c>
      <c r="AK41" s="62" t="s">
        <v>1591</v>
      </c>
      <c r="AL41" s="62" t="s">
        <v>1586</v>
      </c>
      <c r="AO41" s="62" t="s">
        <v>1591</v>
      </c>
      <c r="AR41" s="62">
        <v>1</v>
      </c>
      <c r="AS41" s="62">
        <v>2022</v>
      </c>
      <c r="AT41" s="62">
        <v>100442</v>
      </c>
    </row>
    <row r="42" spans="1:46" s="327" customFormat="1">
      <c r="A42" s="327">
        <v>791749</v>
      </c>
      <c r="B42" s="327">
        <v>3</v>
      </c>
      <c r="C42" s="327">
        <v>1</v>
      </c>
      <c r="D42" s="327" t="s">
        <v>1858</v>
      </c>
      <c r="E42" s="327" t="s">
        <v>1859</v>
      </c>
      <c r="F42" s="327" t="s">
        <v>1583</v>
      </c>
      <c r="H42" s="327" t="s">
        <v>1584</v>
      </c>
      <c r="I42" s="327">
        <v>22</v>
      </c>
      <c r="J42" s="328">
        <v>44908</v>
      </c>
      <c r="K42" s="327" t="s">
        <v>1585</v>
      </c>
      <c r="L42" s="327">
        <v>2022</v>
      </c>
      <c r="M42" s="327" t="s">
        <v>1586</v>
      </c>
      <c r="N42" s="327" t="s">
        <v>1880</v>
      </c>
      <c r="O42" s="328">
        <v>44895</v>
      </c>
      <c r="P42" s="327" t="s">
        <v>1881</v>
      </c>
      <c r="Q42" s="329"/>
      <c r="R42" s="327">
        <v>0</v>
      </c>
      <c r="S42" s="327" t="s">
        <v>1589</v>
      </c>
      <c r="T42" s="327" t="s">
        <v>1585</v>
      </c>
      <c r="U42" s="327" t="s">
        <v>1815</v>
      </c>
      <c r="V42" s="327" t="s">
        <v>1583</v>
      </c>
      <c r="W42" s="327" t="s">
        <v>1586</v>
      </c>
      <c r="X42" s="327" t="s">
        <v>1591</v>
      </c>
      <c r="Y42" s="327" t="s">
        <v>1583</v>
      </c>
      <c r="Z42" s="327" t="s">
        <v>1592</v>
      </c>
      <c r="AA42" s="327" t="s">
        <v>1593</v>
      </c>
      <c r="AB42" s="327" t="s">
        <v>1591</v>
      </c>
      <c r="AC42" s="327">
        <v>0</v>
      </c>
      <c r="AE42" s="328">
        <v>44945</v>
      </c>
      <c r="AF42" s="327" t="s">
        <v>1811</v>
      </c>
      <c r="AG42" s="327">
        <v>6</v>
      </c>
      <c r="AH42" s="327" t="s">
        <v>1882</v>
      </c>
      <c r="AI42" s="327">
        <v>110916</v>
      </c>
      <c r="AJ42" s="327" t="s">
        <v>1883</v>
      </c>
      <c r="AK42" s="327" t="s">
        <v>1591</v>
      </c>
      <c r="AL42" s="327" t="s">
        <v>1586</v>
      </c>
      <c r="AO42" s="327" t="s">
        <v>1591</v>
      </c>
      <c r="AR42" s="327">
        <v>1</v>
      </c>
      <c r="AT42" s="327" t="s">
        <v>1591</v>
      </c>
    </row>
    <row r="43" spans="1:46" s="327" customFormat="1">
      <c r="A43" s="327">
        <v>874995</v>
      </c>
      <c r="B43" s="327">
        <v>2</v>
      </c>
      <c r="C43" s="327">
        <v>1</v>
      </c>
      <c r="D43" s="327" t="s">
        <v>1858</v>
      </c>
      <c r="E43" s="327" t="s">
        <v>1859</v>
      </c>
      <c r="F43" s="327" t="s">
        <v>1583</v>
      </c>
      <c r="H43" s="327" t="s">
        <v>1584</v>
      </c>
      <c r="I43" s="327">
        <v>22</v>
      </c>
      <c r="J43" s="328">
        <v>44926</v>
      </c>
      <c r="K43" s="327" t="s">
        <v>1585</v>
      </c>
      <c r="L43" s="327">
        <v>2022</v>
      </c>
      <c r="M43" s="327" t="s">
        <v>1586</v>
      </c>
      <c r="N43" s="327" t="s">
        <v>1884</v>
      </c>
      <c r="O43" s="328">
        <v>44926</v>
      </c>
      <c r="P43" s="327" t="s">
        <v>1885</v>
      </c>
      <c r="Q43" s="329"/>
      <c r="R43" s="327">
        <v>0</v>
      </c>
      <c r="S43" s="327" t="s">
        <v>1589</v>
      </c>
      <c r="T43" s="327" t="s">
        <v>1585</v>
      </c>
      <c r="U43" s="327" t="s">
        <v>1590</v>
      </c>
      <c r="V43" s="327" t="s">
        <v>1583</v>
      </c>
      <c r="W43" s="327" t="s">
        <v>1586</v>
      </c>
      <c r="X43" s="327" t="s">
        <v>1591</v>
      </c>
      <c r="Y43" s="327" t="s">
        <v>1583</v>
      </c>
      <c r="Z43" s="327" t="s">
        <v>1592</v>
      </c>
      <c r="AA43" s="327" t="s">
        <v>1593</v>
      </c>
      <c r="AB43" s="327" t="s">
        <v>1591</v>
      </c>
      <c r="AC43" s="327">
        <v>0</v>
      </c>
      <c r="AE43" s="328">
        <v>44937</v>
      </c>
      <c r="AF43" s="327" t="s">
        <v>1873</v>
      </c>
      <c r="AG43" s="327">
        <v>6</v>
      </c>
      <c r="AH43" s="327" t="s">
        <v>1882</v>
      </c>
      <c r="AI43" s="327">
        <v>110916</v>
      </c>
      <c r="AJ43" s="327" t="s">
        <v>1883</v>
      </c>
      <c r="AK43" s="328">
        <v>44938</v>
      </c>
      <c r="AL43" s="327">
        <v>700041</v>
      </c>
      <c r="AO43" s="327" t="s">
        <v>1591</v>
      </c>
      <c r="AR43" s="327">
        <v>1</v>
      </c>
      <c r="AS43" s="327">
        <v>2022</v>
      </c>
      <c r="AT43" s="327">
        <v>129173</v>
      </c>
    </row>
    <row r="44" spans="1:46">
      <c r="Q44" s="61">
        <f>SUM(Q33:Q43)</f>
        <v>19601.97</v>
      </c>
    </row>
    <row r="47" spans="1:46" s="62" customFormat="1">
      <c r="A47" s="62" t="s">
        <v>1540</v>
      </c>
      <c r="B47" s="62" t="s">
        <v>1541</v>
      </c>
      <c r="C47" s="62" t="s">
        <v>1542</v>
      </c>
      <c r="D47" s="62" t="s">
        <v>1543</v>
      </c>
      <c r="E47" s="62" t="s">
        <v>1544</v>
      </c>
      <c r="F47" s="62" t="s">
        <v>1545</v>
      </c>
      <c r="G47" s="62" t="s">
        <v>1546</v>
      </c>
      <c r="H47" s="62" t="s">
        <v>1547</v>
      </c>
      <c r="I47" s="62" t="s">
        <v>1548</v>
      </c>
      <c r="J47" s="62" t="s">
        <v>1549</v>
      </c>
      <c r="K47" s="62" t="s">
        <v>1550</v>
      </c>
      <c r="L47" s="62" t="s">
        <v>1551</v>
      </c>
      <c r="M47" s="62" t="s">
        <v>1552</v>
      </c>
      <c r="N47" s="62" t="s">
        <v>1553</v>
      </c>
      <c r="O47" s="62" t="s">
        <v>1554</v>
      </c>
      <c r="P47" s="62" t="s">
        <v>1555</v>
      </c>
      <c r="Q47" s="62" t="s">
        <v>1556</v>
      </c>
      <c r="R47" s="62" t="s">
        <v>1557</v>
      </c>
      <c r="S47" s="62" t="s">
        <v>1558</v>
      </c>
      <c r="T47" s="62" t="s">
        <v>1559</v>
      </c>
      <c r="U47" s="62" t="s">
        <v>1560</v>
      </c>
      <c r="V47" s="62" t="s">
        <v>1561</v>
      </c>
      <c r="W47" s="62" t="s">
        <v>1562</v>
      </c>
      <c r="X47" s="62" t="s">
        <v>1622</v>
      </c>
      <c r="Y47" s="62" t="s">
        <v>1623</v>
      </c>
      <c r="Z47" s="62" t="s">
        <v>1624</v>
      </c>
      <c r="AA47" s="62" t="s">
        <v>1625</v>
      </c>
      <c r="AB47" s="62" t="s">
        <v>1626</v>
      </c>
      <c r="AC47" s="62" t="s">
        <v>1563</v>
      </c>
      <c r="AD47" s="62" t="s">
        <v>1564</v>
      </c>
      <c r="AE47" s="62" t="s">
        <v>1565</v>
      </c>
      <c r="AF47" s="62" t="s">
        <v>1566</v>
      </c>
      <c r="AG47" s="62" t="s">
        <v>1567</v>
      </c>
      <c r="AH47" s="62" t="s">
        <v>1568</v>
      </c>
      <c r="AI47" s="62" t="s">
        <v>1569</v>
      </c>
      <c r="AJ47" s="62" t="s">
        <v>1570</v>
      </c>
      <c r="AK47" s="62" t="s">
        <v>1571</v>
      </c>
      <c r="AL47" s="62" t="s">
        <v>1572</v>
      </c>
      <c r="AM47" s="62" t="s">
        <v>1573</v>
      </c>
      <c r="AN47" s="62" t="s">
        <v>1574</v>
      </c>
      <c r="AO47" s="62" t="s">
        <v>1575</v>
      </c>
      <c r="AP47" s="62" t="s">
        <v>1576</v>
      </c>
      <c r="AQ47" s="62" t="s">
        <v>1577</v>
      </c>
      <c r="AR47" s="62" t="s">
        <v>1578</v>
      </c>
      <c r="AS47" s="62" t="s">
        <v>1579</v>
      </c>
      <c r="AT47" s="62" t="s">
        <v>1580</v>
      </c>
    </row>
    <row r="48" spans="1:46" s="62" customFormat="1">
      <c r="A48" s="62">
        <v>400806</v>
      </c>
      <c r="B48" s="62">
        <v>2</v>
      </c>
      <c r="C48" s="62">
        <v>1</v>
      </c>
      <c r="D48" s="62" t="s">
        <v>1886</v>
      </c>
      <c r="E48" s="62" t="s">
        <v>1887</v>
      </c>
      <c r="F48" s="62" t="s">
        <v>1583</v>
      </c>
      <c r="H48" s="62" t="s">
        <v>1584</v>
      </c>
      <c r="I48" s="62">
        <v>22</v>
      </c>
      <c r="J48" s="321">
        <v>44762</v>
      </c>
      <c r="K48" s="62" t="s">
        <v>1585</v>
      </c>
      <c r="L48" s="62">
        <v>2022</v>
      </c>
      <c r="M48" s="62" t="s">
        <v>1586</v>
      </c>
      <c r="N48" s="62" t="s">
        <v>1871</v>
      </c>
      <c r="O48" s="321">
        <v>44742</v>
      </c>
      <c r="P48" s="62" t="s">
        <v>1872</v>
      </c>
      <c r="Q48" s="62">
        <v>488.52</v>
      </c>
      <c r="R48" s="62">
        <v>0</v>
      </c>
      <c r="S48" s="62" t="s">
        <v>1589</v>
      </c>
      <c r="T48" s="62" t="s">
        <v>1585</v>
      </c>
      <c r="U48" s="62" t="s">
        <v>1590</v>
      </c>
      <c r="V48" s="62" t="s">
        <v>1583</v>
      </c>
      <c r="W48" s="62" t="s">
        <v>1586</v>
      </c>
      <c r="X48" s="62" t="s">
        <v>1591</v>
      </c>
      <c r="Y48" s="62" t="s">
        <v>1583</v>
      </c>
      <c r="Z48" s="62" t="s">
        <v>1592</v>
      </c>
      <c r="AA48" s="62" t="s">
        <v>1593</v>
      </c>
      <c r="AB48" s="62" t="s">
        <v>1591</v>
      </c>
      <c r="AC48" s="62">
        <v>0</v>
      </c>
      <c r="AE48" s="321">
        <v>44762</v>
      </c>
      <c r="AF48" s="62" t="s">
        <v>1873</v>
      </c>
      <c r="AG48" s="62">
        <v>6</v>
      </c>
      <c r="AH48" s="62" t="s">
        <v>1812</v>
      </c>
      <c r="AI48" s="62">
        <v>110902</v>
      </c>
      <c r="AJ48" s="62" t="s">
        <v>1888</v>
      </c>
      <c r="AK48" s="62" t="s">
        <v>1591</v>
      </c>
      <c r="AL48" s="62" t="s">
        <v>1586</v>
      </c>
      <c r="AO48" s="62" t="s">
        <v>1591</v>
      </c>
      <c r="AR48" s="62">
        <v>1</v>
      </c>
      <c r="AS48" s="62">
        <v>2022</v>
      </c>
      <c r="AT48" s="62">
        <v>68198</v>
      </c>
    </row>
    <row r="49" spans="1:46" s="327" customFormat="1">
      <c r="A49" s="327">
        <v>791749</v>
      </c>
      <c r="B49" s="327">
        <v>2</v>
      </c>
      <c r="C49" s="327">
        <v>1</v>
      </c>
      <c r="D49" s="327" t="s">
        <v>1886</v>
      </c>
      <c r="E49" s="327" t="s">
        <v>1887</v>
      </c>
      <c r="F49" s="327" t="s">
        <v>1583</v>
      </c>
      <c r="H49" s="327" t="s">
        <v>1584</v>
      </c>
      <c r="I49" s="327">
        <v>22</v>
      </c>
      <c r="J49" s="328">
        <v>44908</v>
      </c>
      <c r="K49" s="327" t="s">
        <v>1585</v>
      </c>
      <c r="L49" s="327">
        <v>2022</v>
      </c>
      <c r="M49" s="327" t="s">
        <v>1586</v>
      </c>
      <c r="N49" s="327" t="s">
        <v>1880</v>
      </c>
      <c r="O49" s="328">
        <v>44895</v>
      </c>
      <c r="P49" s="327" t="s">
        <v>1881</v>
      </c>
      <c r="Q49" s="329"/>
      <c r="R49" s="327">
        <v>0</v>
      </c>
      <c r="S49" s="327" t="s">
        <v>1589</v>
      </c>
      <c r="T49" s="327" t="s">
        <v>1585</v>
      </c>
      <c r="U49" s="327" t="s">
        <v>1590</v>
      </c>
      <c r="V49" s="327" t="s">
        <v>1583</v>
      </c>
      <c r="W49" s="327" t="s">
        <v>1586</v>
      </c>
      <c r="X49" s="327" t="s">
        <v>1591</v>
      </c>
      <c r="Y49" s="327" t="s">
        <v>1583</v>
      </c>
      <c r="Z49" s="327" t="s">
        <v>1592</v>
      </c>
      <c r="AA49" s="327" t="s">
        <v>1593</v>
      </c>
      <c r="AB49" s="327" t="s">
        <v>1591</v>
      </c>
      <c r="AC49" s="327">
        <v>0</v>
      </c>
      <c r="AE49" s="328">
        <v>44945</v>
      </c>
      <c r="AF49" s="327" t="s">
        <v>1811</v>
      </c>
      <c r="AG49" s="327">
        <v>6</v>
      </c>
      <c r="AH49" s="327" t="s">
        <v>1882</v>
      </c>
      <c r="AI49" s="327">
        <v>110916</v>
      </c>
      <c r="AJ49" s="327" t="s">
        <v>1883</v>
      </c>
      <c r="AK49" s="328">
        <v>44908</v>
      </c>
      <c r="AL49" s="327">
        <v>702671</v>
      </c>
      <c r="AO49" s="327" t="s">
        <v>1591</v>
      </c>
      <c r="AR49" s="327">
        <v>1</v>
      </c>
      <c r="AS49" s="327">
        <v>2022</v>
      </c>
      <c r="AT49" s="327">
        <v>122154</v>
      </c>
    </row>
    <row r="50" spans="1:46">
      <c r="Q50">
        <f>SUM(Q48:Q49)</f>
        <v>488.52</v>
      </c>
    </row>
    <row r="52" spans="1:46">
      <c r="Q52" s="230">
        <f>Q44+Q50</f>
        <v>20090.490000000002</v>
      </c>
    </row>
    <row r="55" spans="1:46" s="62" customFormat="1">
      <c r="A55" s="62" t="s">
        <v>1540</v>
      </c>
      <c r="B55" s="62" t="s">
        <v>1541</v>
      </c>
      <c r="C55" s="62" t="s">
        <v>1542</v>
      </c>
      <c r="D55" s="62" t="s">
        <v>1543</v>
      </c>
      <c r="E55" s="62" t="s">
        <v>1544</v>
      </c>
      <c r="F55" s="62" t="s">
        <v>1545</v>
      </c>
      <c r="G55" s="62" t="s">
        <v>1546</v>
      </c>
      <c r="H55" s="62" t="s">
        <v>1547</v>
      </c>
      <c r="I55" s="62" t="s">
        <v>1548</v>
      </c>
      <c r="J55" s="62" t="s">
        <v>1549</v>
      </c>
      <c r="K55" s="62" t="s">
        <v>1550</v>
      </c>
      <c r="L55" s="62" t="s">
        <v>1551</v>
      </c>
      <c r="M55" s="62" t="s">
        <v>1552</v>
      </c>
      <c r="N55" s="62" t="s">
        <v>1553</v>
      </c>
      <c r="O55" s="62" t="s">
        <v>1554</v>
      </c>
      <c r="P55" s="62" t="s">
        <v>1555</v>
      </c>
      <c r="Q55" s="62" t="s">
        <v>1556</v>
      </c>
      <c r="R55" s="62" t="s">
        <v>1557</v>
      </c>
      <c r="S55" s="62" t="s">
        <v>1558</v>
      </c>
      <c r="T55" s="62" t="s">
        <v>1559</v>
      </c>
      <c r="U55" s="62" t="s">
        <v>1560</v>
      </c>
      <c r="V55" s="62" t="s">
        <v>1561</v>
      </c>
      <c r="W55" s="62" t="s">
        <v>1562</v>
      </c>
      <c r="X55" s="62" t="s">
        <v>1622</v>
      </c>
      <c r="Y55" s="62" t="s">
        <v>1623</v>
      </c>
      <c r="Z55" s="62" t="s">
        <v>1624</v>
      </c>
      <c r="AA55" s="62" t="s">
        <v>1625</v>
      </c>
      <c r="AB55" s="62" t="s">
        <v>1626</v>
      </c>
      <c r="AC55" s="62" t="s">
        <v>1563</v>
      </c>
      <c r="AD55" s="62" t="s">
        <v>1564</v>
      </c>
      <c r="AE55" s="62" t="s">
        <v>1565</v>
      </c>
      <c r="AF55" s="62" t="s">
        <v>1566</v>
      </c>
      <c r="AG55" s="62" t="s">
        <v>1567</v>
      </c>
      <c r="AH55" s="62" t="s">
        <v>1568</v>
      </c>
      <c r="AI55" s="62" t="s">
        <v>1569</v>
      </c>
      <c r="AJ55" s="62" t="s">
        <v>1570</v>
      </c>
      <c r="AK55" s="62" t="s">
        <v>1571</v>
      </c>
      <c r="AL55" s="62" t="s">
        <v>1572</v>
      </c>
      <c r="AM55" s="62" t="s">
        <v>1573</v>
      </c>
      <c r="AN55" s="62" t="s">
        <v>1574</v>
      </c>
      <c r="AO55" s="62" t="s">
        <v>1575</v>
      </c>
      <c r="AP55" s="62" t="s">
        <v>1576</v>
      </c>
      <c r="AQ55" s="62" t="s">
        <v>1577</v>
      </c>
      <c r="AR55" s="62" t="s">
        <v>1578</v>
      </c>
      <c r="AS55" s="62" t="s">
        <v>1579</v>
      </c>
      <c r="AT55" s="62" t="s">
        <v>1580</v>
      </c>
    </row>
    <row r="56" spans="1:46" s="327" customFormat="1">
      <c r="A56" s="327">
        <v>789332</v>
      </c>
      <c r="B56" s="327">
        <v>2</v>
      </c>
      <c r="C56" s="327">
        <v>1</v>
      </c>
      <c r="D56" s="327" t="s">
        <v>1890</v>
      </c>
      <c r="E56" s="327" t="s">
        <v>1163</v>
      </c>
      <c r="F56" s="327" t="s">
        <v>1583</v>
      </c>
      <c r="H56" s="327" t="s">
        <v>1584</v>
      </c>
      <c r="I56" s="327">
        <v>22</v>
      </c>
      <c r="J56" s="328">
        <v>44907</v>
      </c>
      <c r="K56" s="327" t="s">
        <v>1585</v>
      </c>
      <c r="L56" s="327">
        <v>2022</v>
      </c>
      <c r="M56" s="327" t="s">
        <v>1586</v>
      </c>
      <c r="N56" s="327" t="s">
        <v>1891</v>
      </c>
      <c r="O56" s="328">
        <v>44895</v>
      </c>
      <c r="P56" s="327" t="s">
        <v>1892</v>
      </c>
      <c r="Q56" s="329"/>
      <c r="R56" s="327">
        <v>0</v>
      </c>
      <c r="S56" s="327" t="s">
        <v>1589</v>
      </c>
      <c r="T56" s="327" t="s">
        <v>1585</v>
      </c>
      <c r="U56" s="327" t="s">
        <v>1590</v>
      </c>
      <c r="V56" s="327" t="s">
        <v>1583</v>
      </c>
      <c r="W56" s="327" t="s">
        <v>1586</v>
      </c>
      <c r="X56" s="327" t="s">
        <v>1591</v>
      </c>
      <c r="Y56" s="327" t="s">
        <v>1583</v>
      </c>
      <c r="Z56" s="327" t="s">
        <v>1592</v>
      </c>
      <c r="AA56" s="327" t="s">
        <v>1593</v>
      </c>
      <c r="AB56" s="327" t="s">
        <v>1591</v>
      </c>
      <c r="AC56" s="327">
        <v>0</v>
      </c>
      <c r="AE56" s="328">
        <v>44945</v>
      </c>
      <c r="AF56" s="327" t="s">
        <v>1811</v>
      </c>
      <c r="AG56" s="327">
        <v>6</v>
      </c>
      <c r="AH56" s="327" t="s">
        <v>1893</v>
      </c>
      <c r="AI56" s="327">
        <v>100044</v>
      </c>
      <c r="AJ56" s="327" t="s">
        <v>1894</v>
      </c>
      <c r="AK56" s="328">
        <v>44908</v>
      </c>
      <c r="AL56" s="327">
        <v>702670</v>
      </c>
      <c r="AO56" s="327" t="s">
        <v>1591</v>
      </c>
      <c r="AR56" s="327">
        <v>1</v>
      </c>
      <c r="AS56" s="327">
        <v>2022</v>
      </c>
      <c r="AT56" s="327">
        <v>121690</v>
      </c>
    </row>
    <row r="57" spans="1:46" s="327" customFormat="1">
      <c r="A57" s="327">
        <v>871540</v>
      </c>
      <c r="B57" s="327">
        <v>2</v>
      </c>
      <c r="C57" s="327">
        <v>1</v>
      </c>
      <c r="D57" s="327" t="s">
        <v>1890</v>
      </c>
      <c r="E57" s="327" t="s">
        <v>1163</v>
      </c>
      <c r="F57" s="327" t="s">
        <v>1583</v>
      </c>
      <c r="H57" s="327" t="s">
        <v>1584</v>
      </c>
      <c r="I57" s="327">
        <v>22</v>
      </c>
      <c r="J57" s="328">
        <v>44926</v>
      </c>
      <c r="K57" s="327" t="s">
        <v>1585</v>
      </c>
      <c r="L57" s="327">
        <v>2022</v>
      </c>
      <c r="M57" s="327" t="s">
        <v>1586</v>
      </c>
      <c r="N57" s="327" t="s">
        <v>1895</v>
      </c>
      <c r="O57" s="328">
        <v>44926</v>
      </c>
      <c r="P57" s="327" t="s">
        <v>1896</v>
      </c>
      <c r="R57" s="327">
        <v>0</v>
      </c>
      <c r="S57" s="327" t="s">
        <v>1589</v>
      </c>
      <c r="T57" s="327" t="s">
        <v>1585</v>
      </c>
      <c r="U57" s="327" t="s">
        <v>1590</v>
      </c>
      <c r="V57" s="327" t="s">
        <v>1583</v>
      </c>
      <c r="W57" s="327" t="s">
        <v>1586</v>
      </c>
      <c r="X57" s="327" t="s">
        <v>1591</v>
      </c>
      <c r="Y57" s="327" t="s">
        <v>1583</v>
      </c>
      <c r="Z57" s="327" t="s">
        <v>1592</v>
      </c>
      <c r="AA57" s="327" t="s">
        <v>1593</v>
      </c>
      <c r="AB57" s="327" t="s">
        <v>1591</v>
      </c>
      <c r="AC57" s="327">
        <v>0</v>
      </c>
      <c r="AE57" s="328">
        <v>44936</v>
      </c>
      <c r="AF57" s="327" t="s">
        <v>1864</v>
      </c>
      <c r="AG57" s="327">
        <v>6</v>
      </c>
      <c r="AH57" s="327" t="s">
        <v>1893</v>
      </c>
      <c r="AI57" s="327">
        <v>100044</v>
      </c>
      <c r="AJ57" s="327" t="s">
        <v>1894</v>
      </c>
      <c r="AK57" s="328">
        <v>44938</v>
      </c>
      <c r="AL57" s="327">
        <v>700040</v>
      </c>
      <c r="AO57" s="327" t="s">
        <v>1591</v>
      </c>
      <c r="AR57" s="327">
        <v>1</v>
      </c>
      <c r="AS57" s="327">
        <v>2022</v>
      </c>
      <c r="AT57" s="327">
        <v>129117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8" sqref="D8"/>
    </sheetView>
  </sheetViews>
  <sheetFormatPr defaultRowHeight="15"/>
  <cols>
    <col min="1" max="1" width="51.85546875" bestFit="1" customWidth="1"/>
    <col min="2" max="2" width="11.5703125" style="363" bestFit="1" customWidth="1"/>
    <col min="4" max="4" width="11.5703125" style="363" bestFit="1" customWidth="1"/>
  </cols>
  <sheetData>
    <row r="1" spans="1:4">
      <c r="A1" s="66">
        <v>2022</v>
      </c>
    </row>
    <row r="2" spans="1:4">
      <c r="A2" s="62"/>
      <c r="B2" s="363" t="s">
        <v>1939</v>
      </c>
      <c r="D2" s="363" t="s">
        <v>1793</v>
      </c>
    </row>
    <row r="3" spans="1:4">
      <c r="A3" s="63" t="s">
        <v>244</v>
      </c>
      <c r="B3" s="379" t="s">
        <v>1927</v>
      </c>
      <c r="D3" s="379" t="s">
        <v>1927</v>
      </c>
    </row>
    <row r="4" spans="1:4">
      <c r="A4" s="365" t="s">
        <v>1928</v>
      </c>
      <c r="B4" s="375">
        <v>15786.415813314976</v>
      </c>
      <c r="D4" s="375">
        <v>15076.044391175557</v>
      </c>
    </row>
    <row r="5" spans="1:4">
      <c r="A5" s="365" t="s">
        <v>1929</v>
      </c>
      <c r="B5" s="375"/>
      <c r="D5" s="375"/>
    </row>
    <row r="6" spans="1:4">
      <c r="A6" s="366" t="s">
        <v>1930</v>
      </c>
      <c r="B6" s="380">
        <v>61951.28</v>
      </c>
      <c r="D6" s="380">
        <v>64796.373443798162</v>
      </c>
    </row>
    <row r="7" spans="1:4">
      <c r="A7" s="367" t="s">
        <v>1931</v>
      </c>
      <c r="B7" s="375"/>
      <c r="D7" s="375"/>
    </row>
    <row r="8" spans="1:4">
      <c r="A8" s="366" t="s">
        <v>1932</v>
      </c>
      <c r="B8" s="380">
        <v>197111.04000000001</v>
      </c>
      <c r="D8" s="404">
        <v>230719.92526011704</v>
      </c>
    </row>
    <row r="9" spans="1:4">
      <c r="A9" s="365" t="s">
        <v>1933</v>
      </c>
      <c r="B9" s="381"/>
      <c r="D9" s="381"/>
    </row>
    <row r="10" spans="1:4">
      <c r="A10" s="62"/>
      <c r="B10" s="382">
        <f>SUM(B4:B9)</f>
        <v>274848.73581331497</v>
      </c>
      <c r="D10" s="382">
        <f>SUM(D4:D9)</f>
        <v>310592.34309509076</v>
      </c>
    </row>
    <row r="11" spans="1:4">
      <c r="A11" s="62"/>
      <c r="B11" s="369"/>
      <c r="D11" s="369"/>
    </row>
    <row r="12" spans="1:4">
      <c r="A12" s="62"/>
      <c r="B12" s="369"/>
      <c r="D12" s="369"/>
    </row>
    <row r="13" spans="1:4">
      <c r="A13" s="62"/>
      <c r="B13" s="369"/>
      <c r="D13" s="369"/>
    </row>
    <row r="14" spans="1:4">
      <c r="A14" s="62"/>
      <c r="B14" s="385"/>
      <c r="C14" s="3"/>
      <c r="D14" s="385"/>
    </row>
    <row r="15" spans="1:4">
      <c r="A15" s="63" t="s">
        <v>617</v>
      </c>
      <c r="B15" s="379" t="s">
        <v>1927</v>
      </c>
      <c r="C15" s="3"/>
      <c r="D15" s="379" t="s">
        <v>1927</v>
      </c>
    </row>
    <row r="16" spans="1:4">
      <c r="A16" s="370" t="s">
        <v>1934</v>
      </c>
      <c r="B16" s="383">
        <v>136150.98738793624</v>
      </c>
      <c r="D16" s="383">
        <v>136150.98738793624</v>
      </c>
    </row>
    <row r="17" spans="1:4">
      <c r="A17" s="370" t="s">
        <v>1935</v>
      </c>
      <c r="B17" s="383">
        <v>13585.14</v>
      </c>
      <c r="D17" s="383">
        <v>13585.14</v>
      </c>
    </row>
    <row r="18" spans="1:4">
      <c r="A18" s="368" t="s">
        <v>1936</v>
      </c>
      <c r="B18" s="372">
        <v>5505.97</v>
      </c>
      <c r="C18" s="327"/>
      <c r="D18" s="372"/>
    </row>
    <row r="19" spans="1:4" s="62" customFormat="1">
      <c r="A19" s="370" t="s">
        <v>1940</v>
      </c>
      <c r="B19" s="383"/>
      <c r="D19" s="383">
        <v>2465.92</v>
      </c>
    </row>
    <row r="20" spans="1:4">
      <c r="A20" s="371" t="s">
        <v>1931</v>
      </c>
      <c r="B20" s="384"/>
      <c r="D20" s="378">
        <v>39953.26643144244</v>
      </c>
    </row>
    <row r="21" spans="1:4">
      <c r="A21" s="374" t="s">
        <v>1928</v>
      </c>
      <c r="B21" s="373"/>
      <c r="D21" s="373"/>
    </row>
    <row r="22" spans="1:4">
      <c r="A22" s="374" t="s">
        <v>1929</v>
      </c>
      <c r="B22" s="373"/>
      <c r="D22" s="373"/>
    </row>
    <row r="23" spans="1:4">
      <c r="A23" s="376" t="s">
        <v>1937</v>
      </c>
      <c r="B23" s="364"/>
      <c r="D23" s="364"/>
    </row>
    <row r="24" spans="1:4">
      <c r="A24" s="386" t="s">
        <v>1938</v>
      </c>
      <c r="B24" s="377">
        <v>14424.08</v>
      </c>
      <c r="C24" s="327"/>
      <c r="D24" s="377"/>
    </row>
    <row r="25" spans="1:4">
      <c r="A25" s="62"/>
      <c r="B25" s="382">
        <f>SUM(B16:B24)</f>
        <v>169666.17738793622</v>
      </c>
      <c r="D25" s="382">
        <f>SUM(D16:D23)</f>
        <v>192155.31381937867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sintesi</vt:lpstr>
      <vt:lpstr>ce</vt:lpstr>
      <vt:lpstr>ENTRATE</vt:lpstr>
      <vt:lpstr>quote comuni</vt:lpstr>
      <vt:lpstr>RISERVE</vt:lpstr>
      <vt:lpstr>PSICHIATRIA 2022</vt:lpstr>
      <vt:lpstr>AA0150B</vt:lpstr>
      <vt:lpstr>sopravv </vt:lpstr>
      <vt:lpstr>transazioni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sveronesi</dc:creator>
  <cp:lastModifiedBy>paolo</cp:lastModifiedBy>
  <cp:lastPrinted>2023-02-15T11:51:38Z</cp:lastPrinted>
  <dcterms:created xsi:type="dcterms:W3CDTF">2020-11-23T09:53:03Z</dcterms:created>
  <dcterms:modified xsi:type="dcterms:W3CDTF">2023-04-16T17:56:18Z</dcterms:modified>
</cp:coreProperties>
</file>